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9092" windowHeight="7368" tabRatio="881" activeTab="6"/>
  </bookViews>
  <sheets>
    <sheet name="BHXH" sheetId="1" r:id="rId1"/>
    <sheet name="CAT" sheetId="2" r:id="rId2"/>
    <sheet name="CTK" sheetId="3" r:id="rId3"/>
    <sheet name="CUC THUE" sheetId="4" r:id="rId4"/>
    <sheet name="CCHQ" sheetId="5" r:id="rId5"/>
    <sheet name="NHNN" sheetId="6" r:id="rId6"/>
    <sheet name="KBNN" sheetId="7" r:id="rId7"/>
  </sheets>
  <definedNames>
    <definedName name="_xlnm.Print_Titles" localSheetId="0">BHXH!$2:$2</definedName>
    <definedName name="_xlnm.Print_Titles" localSheetId="1">CAT!$2:$2</definedName>
    <definedName name="_xlnm.Print_Titles" localSheetId="4">CCHQ!$2:$2</definedName>
    <definedName name="_xlnm.Print_Titles" localSheetId="2">CTK!$2:$2</definedName>
    <definedName name="_xlnm.Print_Titles" localSheetId="3">'CUC THUE'!$2:$2</definedName>
    <definedName name="_xlnm.Print_Titles" localSheetId="6">KBNN!$2:$2</definedName>
    <definedName name="_xlnm.Print_Titles" localSheetId="5">NHNN!$2:$2</definedName>
  </definedNames>
  <calcPr calcId="124519"/>
</workbook>
</file>

<file path=xl/calcChain.xml><?xml version="1.0" encoding="utf-8"?>
<calcChain xmlns="http://schemas.openxmlformats.org/spreadsheetml/2006/main">
  <c r="E31" i="7"/>
  <c r="E41" s="1"/>
  <c r="E42" s="1"/>
  <c r="D31"/>
  <c r="D41" s="1"/>
  <c r="C31"/>
  <c r="E26"/>
  <c r="D26"/>
  <c r="C26"/>
  <c r="E23"/>
  <c r="D23"/>
  <c r="C23"/>
  <c r="E19"/>
  <c r="D19"/>
  <c r="C19"/>
  <c r="E16"/>
  <c r="D16"/>
  <c r="C16"/>
  <c r="E12"/>
  <c r="D12"/>
  <c r="C12"/>
  <c r="E4"/>
  <c r="D4"/>
  <c r="D3" s="1"/>
  <c r="C4"/>
  <c r="C3" s="1"/>
  <c r="E3"/>
  <c r="E31" i="6"/>
  <c r="D31"/>
  <c r="C31"/>
  <c r="E26"/>
  <c r="D26"/>
  <c r="C26"/>
  <c r="E23"/>
  <c r="D23"/>
  <c r="C23"/>
  <c r="E19"/>
  <c r="D19"/>
  <c r="C19"/>
  <c r="E16"/>
  <c r="D16"/>
  <c r="C16"/>
  <c r="E12"/>
  <c r="D12"/>
  <c r="C12"/>
  <c r="E4"/>
  <c r="E3" s="1"/>
  <c r="D4"/>
  <c r="C4"/>
  <c r="C3" s="1"/>
  <c r="D3"/>
  <c r="D41" s="1"/>
  <c r="E31" i="5"/>
  <c r="D31"/>
  <c r="C31"/>
  <c r="E26"/>
  <c r="D26"/>
  <c r="C26"/>
  <c r="E23"/>
  <c r="D23"/>
  <c r="C23"/>
  <c r="E19"/>
  <c r="D19"/>
  <c r="C19"/>
  <c r="E16"/>
  <c r="E3" s="1"/>
  <c r="D16"/>
  <c r="C16"/>
  <c r="E12"/>
  <c r="D12"/>
  <c r="C12"/>
  <c r="E4"/>
  <c r="D4"/>
  <c r="D3" s="1"/>
  <c r="C4"/>
  <c r="C3" s="1"/>
  <c r="E31" i="4"/>
  <c r="E41" s="1"/>
  <c r="D31"/>
  <c r="C31"/>
  <c r="E26"/>
  <c r="D26"/>
  <c r="C26"/>
  <c r="E23"/>
  <c r="D23"/>
  <c r="C23"/>
  <c r="E19"/>
  <c r="D19"/>
  <c r="C19"/>
  <c r="E16"/>
  <c r="D16"/>
  <c r="C16"/>
  <c r="E12"/>
  <c r="D12"/>
  <c r="D3" s="1"/>
  <c r="C12"/>
  <c r="E4"/>
  <c r="D4"/>
  <c r="C4"/>
  <c r="C3" s="1"/>
  <c r="E3"/>
  <c r="E31" i="3"/>
  <c r="D31"/>
  <c r="D41" s="1"/>
  <c r="C31"/>
  <c r="E26"/>
  <c r="D26"/>
  <c r="C26"/>
  <c r="E23"/>
  <c r="D23"/>
  <c r="C23"/>
  <c r="E19"/>
  <c r="D19"/>
  <c r="C19"/>
  <c r="E16"/>
  <c r="D16"/>
  <c r="C16"/>
  <c r="E12"/>
  <c r="D12"/>
  <c r="C12"/>
  <c r="E4"/>
  <c r="D4"/>
  <c r="D3" s="1"/>
  <c r="C4"/>
  <c r="C3" s="1"/>
  <c r="E3"/>
  <c r="E41" s="1"/>
  <c r="E42" s="1"/>
  <c r="E31" i="2"/>
  <c r="E41" s="1"/>
  <c r="E42" s="1"/>
  <c r="D31"/>
  <c r="D41" s="1"/>
  <c r="C31"/>
  <c r="E26"/>
  <c r="D26"/>
  <c r="C26"/>
  <c r="E23"/>
  <c r="D23"/>
  <c r="C23"/>
  <c r="E19"/>
  <c r="D19"/>
  <c r="C19"/>
  <c r="E16"/>
  <c r="D16"/>
  <c r="C16"/>
  <c r="E12"/>
  <c r="D12"/>
  <c r="C12"/>
  <c r="E4"/>
  <c r="D4"/>
  <c r="D3" s="1"/>
  <c r="C4"/>
  <c r="C3" s="1"/>
  <c r="E3"/>
  <c r="E38" i="1"/>
  <c r="E31" s="1"/>
  <c r="D31"/>
  <c r="C31"/>
  <c r="E26"/>
  <c r="D26"/>
  <c r="C26"/>
  <c r="E23"/>
  <c r="D23"/>
  <c r="C23"/>
  <c r="E19"/>
  <c r="D19"/>
  <c r="C19"/>
  <c r="E16"/>
  <c r="D16"/>
  <c r="C16"/>
  <c r="E12"/>
  <c r="D12"/>
  <c r="C12"/>
  <c r="E4"/>
  <c r="D4"/>
  <c r="C4"/>
  <c r="C41" i="7" l="1"/>
  <c r="E41" i="6"/>
  <c r="E42" s="1"/>
  <c r="C41"/>
  <c r="E41" i="5"/>
  <c r="E42" s="1"/>
  <c r="D41"/>
  <c r="C41"/>
  <c r="E42" i="4"/>
  <c r="D41"/>
  <c r="C41"/>
  <c r="C41" i="3"/>
  <c r="C41" i="2"/>
  <c r="C3" i="1"/>
  <c r="C41" s="1"/>
  <c r="D3"/>
  <c r="E3"/>
  <c r="E41" s="1"/>
  <c r="D41"/>
  <c r="E42" l="1"/>
</calcChain>
</file>

<file path=xl/sharedStrings.xml><?xml version="1.0" encoding="utf-8"?>
<sst xmlns="http://schemas.openxmlformats.org/spreadsheetml/2006/main" count="578" uniqueCount="84">
  <si>
    <t>STT</t>
  </si>
  <si>
    <t>Lĩnh vực/Tiêu chí</t>
  </si>
  <si>
    <t>Điểm
tối đa</t>
  </si>
  <si>
    <t>Điểm chuẩn</t>
  </si>
  <si>
    <t>Điểm đạt được</t>
  </si>
  <si>
    <t>Ghi chú</t>
  </si>
  <si>
    <t>I</t>
  </si>
  <si>
    <t>CHỈ ĐẠO, ĐIỀU HÀNH CÔNG TÁC CCHC</t>
  </si>
  <si>
    <t>1.1</t>
  </si>
  <si>
    <t>1.2</t>
  </si>
  <si>
    <t>1.3</t>
  </si>
  <si>
    <t>1.4</t>
  </si>
  <si>
    <t>Công tác tuyên truyền CCHC</t>
  </si>
  <si>
    <t>1.5</t>
  </si>
  <si>
    <t>1.6</t>
  </si>
  <si>
    <t>1.7</t>
  </si>
  <si>
    <t>Những giải pháp về chỉ đạo, điều hành CCHC</t>
  </si>
  <si>
    <t>2.1</t>
  </si>
  <si>
    <t>Hạ chuẩn</t>
  </si>
  <si>
    <t>2.2</t>
  </si>
  <si>
    <t>2.3</t>
  </si>
  <si>
    <t>CẢI CÁCH THỦ TỤC HÀNH CHÍNH (TTHC)</t>
  </si>
  <si>
    <t>3.1</t>
  </si>
  <si>
    <t>3.2</t>
  </si>
  <si>
    <t>4.1</t>
  </si>
  <si>
    <t>4.2</t>
  </si>
  <si>
    <t>4.3</t>
  </si>
  <si>
    <t>5.1</t>
  </si>
  <si>
    <t>5.2</t>
  </si>
  <si>
    <t>CẢI CÁCH TÀI CHÍNH CÔNG</t>
  </si>
  <si>
    <t>6.1</t>
  </si>
  <si>
    <t>6.2</t>
  </si>
  <si>
    <t>6.3</t>
  </si>
  <si>
    <t>6.4</t>
  </si>
  <si>
    <t>HIỆN ĐẠI HÓA NỀN HÀNH CHÍNH</t>
  </si>
  <si>
    <t>II</t>
  </si>
  <si>
    <t>ĐÁNH GIÁ TÁC ĐỘNG CỦA CÔNG TÁC CCHC</t>
  </si>
  <si>
    <t>ĐTXHH</t>
  </si>
  <si>
    <t>Tác động của cải cách đến hiện đại hóa hành chính</t>
  </si>
  <si>
    <t>TỔNG ĐIỂM</t>
  </si>
  <si>
    <t>CHỈ SỐ CẢI CÁCH HÀNH CHÍNH NĂM 2020</t>
  </si>
  <si>
    <t>ĐÁNH GIÁ KẾT QUẢ THỰC HIỆN CẢI CÁCH HÀNH CHÍNH (CCHC) CỦA ĐƠN VỊ</t>
  </si>
  <si>
    <t xml:space="preserve"> Kế hoạch thực hiện CCHC</t>
  </si>
  <si>
    <t>Thực hiện chế độ báo cáo CCHC định kỳ theo quy định</t>
  </si>
  <si>
    <t>Thực hiện đạt 100% nội dung, tiêu chí của Bản cam kết trách nhiệm</t>
  </si>
  <si>
    <t>Người đứng đầu phụ trách công tác CCHC của ngành, đơn vị</t>
  </si>
  <si>
    <t>Thực hiện các nhiệm vụ được UBND tỉnh giao</t>
  </si>
  <si>
    <t xml:space="preserve">Công khai đầy đủ 100% TTHC trên Cổng/Trang thông tin điện tử TTĐT của đơn vị </t>
  </si>
  <si>
    <t xml:space="preserve">Có thông báo rút ngắn thời gian giải quyết các thủ tục hành chính thuộc thẩm quyền giải quyết so với thời gian quy định </t>
  </si>
  <si>
    <t xml:space="preserve"> Kết quả giải quyết TTHC</t>
  </si>
  <si>
    <t>CẢI CÁCH TỔ CHỨC BỘ MÁY HÀNH CHÍNH</t>
  </si>
  <si>
    <t>Kiểm tra tình hình thực hiện chức năng nhiệm vụ được giao của các đơn vị thuộc và trực thuộc</t>
  </si>
  <si>
    <t>Xử lý các vấn đề phát hiện qua kiểm tra</t>
  </si>
  <si>
    <t>XÂY DỰNG VÀ NÂNG CAO CHẤT LƯỢNG ĐỘI NGŨ CÁN BỘ, CÔNG CHỨC</t>
  </si>
  <si>
    <t>Tỷ lệ giảm biên chế so với năm 2015</t>
  </si>
  <si>
    <t>Chấp hành kỷ luật, kỷ cương hành chính của viên chức</t>
  </si>
  <si>
    <t>Mức độ hoàn thành kế hoạch đào tạo, bồi dưỡng cán bộ, công chức, viên chức</t>
  </si>
  <si>
    <t>Thực hiện cơ chế tự chủ, tự chịu trách nhiệm về sử dụng kinh phí quản lý hành chính</t>
  </si>
  <si>
    <t xml:space="preserve">Một số nội dung khác </t>
  </si>
  <si>
    <t>Hạ chuẩn tiêu chí 5.2.3 (2đ)</t>
  </si>
  <si>
    <t>Ứng dụng công nghệ thông tin</t>
  </si>
  <si>
    <t>Cung cấp dịch vụ công trực tuyến</t>
  </si>
  <si>
    <t>Thực hiện quy định về tiếp nhận hồ sơ, trả kết quả giải quyết TTHC qua dịch vụ bưu chính công ích</t>
  </si>
  <si>
    <t>Áp dụng Hệ thống quản lý chất lượng theo Tiêu chuẩn quốc gia TCVN ISO 9001</t>
  </si>
  <si>
    <t>Nâng cao tỷ lệ Chỉ số CCHC của đơn vị</t>
  </si>
  <si>
    <t>Đánh giá tác động của CCHC đến người dân và tổ chức</t>
  </si>
  <si>
    <t xml:space="preserve">Đánh giá về mức độ am hiểu của công chức về CCHC </t>
  </si>
  <si>
    <t>Đánh giá về sự quan tâm của lãnh đạo đơn vị trong chỉ đạo, điều hành CCHC của đơn vị</t>
  </si>
  <si>
    <t>Tác động của cải cách đến công tác tổ chức thực hiện văn bản quy phạm pháp luật tại đơn vị</t>
  </si>
  <si>
    <t>Thực hiện nghiêm quy chế làm việc</t>
  </si>
  <si>
    <t>Tác động của cải cách đến chất lượng đội ngũ công chức, viên chức</t>
  </si>
  <si>
    <t>Tác động của cải cách đến quản lý tài chính công</t>
  </si>
  <si>
    <t>Hạ chuẩn các tiêu chí 5.2.1 (2đ), 5.2.2 (2đ) và 5.2.3 (2đ)</t>
  </si>
  <si>
    <t>Hạ chuẩn tiêu chí 6.1.2 (1đ)</t>
  </si>
  <si>
    <t>CHỈ SỐ CẢI CÁCH HÀNH CHÍNH NĂM 2020
CỦA BẢO HIỂM XÃ HỘI TỈNH SÓC TRĂNG</t>
  </si>
  <si>
    <t>CHỈ SỐ CẢI CÁCH HÀNH CHÍNH NĂM 2020
CỦA CÔNG AN TỈNH SÓC TRĂNG</t>
  </si>
  <si>
    <t>CHỈ SỐ CẢI CÁCH HÀNH CHÍNH NĂM 2020
CỦA CỤC THỐNG KÊ TỈNH SÓC TRĂNG</t>
  </si>
  <si>
    <t>CHỈ SỐ CẢI CÁCH HÀNH CHÍNH NĂM 2020
CỦA CỤC THUẾ TỈNH SÓC TRĂNG</t>
  </si>
  <si>
    <t>Hạ chuẩn tiêu chí 1.3.1 (1đ)</t>
  </si>
  <si>
    <t>Hạ chuẩn tiêu chí 1.4.2 (2đ)</t>
  </si>
  <si>
    <t>Hạ chuẩn tiêu chí 6.1.3 (2đ)</t>
  </si>
  <si>
    <t>CHỈ SỐ CẢI CÁCH HÀNH CHÍNH NĂM 2020
CỦA CHI CỤC HẢI QUAN TỈNH SÓC TRĂNG</t>
  </si>
  <si>
    <t>CHỈ SỐ CẢI CÁCH HÀNH CHÍNH NĂM 2020
CỦA NGÂN HÀNG NHÀ NƯỚC CHI NHÁNH TỈNH SÓC TRĂNG</t>
  </si>
  <si>
    <t>CHỈ SỐ CẢI CÁCH HÀNH CHÍNH NĂM 2020
CỦA KHO BẠC NHÀ NƯỚC TỈNH SÓC TRĂNG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</si>
</sst>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&quot;?&quot;&quot;?&quot;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22">
    <xf numFmtId="0" fontId="0" fillId="0" borderId="0" xfId="0"/>
    <xf numFmtId="2" fontId="3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3" fillId="0" borderId="2" xfId="1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vertical="center" wrapText="1"/>
    </xf>
    <xf numFmtId="164" fontId="9" fillId="0" borderId="2" xfId="3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justify" vertical="center" wrapText="1"/>
    </xf>
    <xf numFmtId="0" fontId="10" fillId="0" borderId="2" xfId="2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">
    <cellStyle name="Comma 2" xfId="3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3812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4785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92862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4749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6730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6730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4749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6730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206730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31216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9616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33121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9616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31216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9616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31216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9616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35026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9616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31216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1264920</xdr:colOff>
      <xdr:row>42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6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7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8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9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42</xdr:row>
      <xdr:rowOff>0</xdr:rowOff>
    </xdr:from>
    <xdr:to>
      <xdr:col>1</xdr:col>
      <xdr:colOff>1272540</xdr:colOff>
      <xdr:row>42</xdr:row>
      <xdr:rowOff>0</xdr:rowOff>
    </xdr:to>
    <xdr:pic>
      <xdr:nvPicPr>
        <xdr:cNvPr id="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31597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23060" y="129616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41</xdr:row>
      <xdr:rowOff>0</xdr:rowOff>
    </xdr:from>
    <xdr:to>
      <xdr:col>1</xdr:col>
      <xdr:colOff>1272540</xdr:colOff>
      <xdr:row>41</xdr:row>
      <xdr:rowOff>0</xdr:rowOff>
    </xdr:to>
    <xdr:pic>
      <xdr:nvPicPr>
        <xdr:cNvPr id="1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31216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A2" sqref="A2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5" t="s">
        <v>74</v>
      </c>
      <c r="B1" s="5"/>
      <c r="C1" s="5"/>
      <c r="D1" s="5"/>
      <c r="E1" s="5"/>
      <c r="F1" s="5"/>
    </row>
    <row r="2" spans="1:6" ht="46.8">
      <c r="A2" s="4" t="s">
        <v>0</v>
      </c>
      <c r="B2" s="4" t="s">
        <v>1</v>
      </c>
      <c r="C2" s="7" t="s">
        <v>2</v>
      </c>
      <c r="D2" s="7" t="s">
        <v>3</v>
      </c>
      <c r="E2" s="7" t="s">
        <v>4</v>
      </c>
      <c r="F2" s="4" t="s">
        <v>5</v>
      </c>
    </row>
    <row r="3" spans="1:6" ht="31.2">
      <c r="A3" s="4" t="s">
        <v>6</v>
      </c>
      <c r="B3" s="8" t="s">
        <v>41</v>
      </c>
      <c r="C3" s="1">
        <f>+C4+C12+C16+C19+C23+C26</f>
        <v>62</v>
      </c>
      <c r="D3" s="1">
        <f>+D4+D12+D16+D19+D23+D26</f>
        <v>60</v>
      </c>
      <c r="E3" s="1">
        <f>+E4+E12+E16+E19+E23+E26</f>
        <v>46.11</v>
      </c>
      <c r="F3" s="9"/>
    </row>
    <row r="4" spans="1:6" ht="15.6">
      <c r="A4" s="4">
        <v>1</v>
      </c>
      <c r="B4" s="8" t="s">
        <v>7</v>
      </c>
      <c r="C4" s="1">
        <f>SUM(C5:C11)</f>
        <v>20</v>
      </c>
      <c r="D4" s="1">
        <f>SUM(D5:D11)</f>
        <v>20</v>
      </c>
      <c r="E4" s="1">
        <f>SUM(E5:E11)</f>
        <v>11.45</v>
      </c>
      <c r="F4" s="10"/>
    </row>
    <row r="5" spans="1:6" ht="15.6">
      <c r="A5" s="2" t="s">
        <v>8</v>
      </c>
      <c r="B5" s="11" t="s">
        <v>42</v>
      </c>
      <c r="C5" s="12">
        <v>3</v>
      </c>
      <c r="D5" s="12">
        <v>3</v>
      </c>
      <c r="E5" s="12">
        <v>3</v>
      </c>
      <c r="F5" s="10"/>
    </row>
    <row r="6" spans="1:6" ht="31.2">
      <c r="A6" s="2" t="s">
        <v>9</v>
      </c>
      <c r="B6" s="11" t="s">
        <v>43</v>
      </c>
      <c r="C6" s="12">
        <v>1</v>
      </c>
      <c r="D6" s="12">
        <v>1</v>
      </c>
      <c r="E6" s="12">
        <v>1</v>
      </c>
      <c r="F6" s="10"/>
    </row>
    <row r="7" spans="1:6" ht="15.6">
      <c r="A7" s="2" t="s">
        <v>10</v>
      </c>
      <c r="B7" s="11" t="s">
        <v>12</v>
      </c>
      <c r="C7" s="12">
        <v>8</v>
      </c>
      <c r="D7" s="12">
        <v>8</v>
      </c>
      <c r="E7" s="12">
        <v>4.45</v>
      </c>
      <c r="F7" s="10"/>
    </row>
    <row r="8" spans="1:6" ht="15.6">
      <c r="A8" s="2" t="s">
        <v>11</v>
      </c>
      <c r="B8" s="11" t="s">
        <v>16</v>
      </c>
      <c r="C8" s="12">
        <v>4</v>
      </c>
      <c r="D8" s="12">
        <v>4</v>
      </c>
      <c r="E8" s="12">
        <v>0</v>
      </c>
      <c r="F8" s="10"/>
    </row>
    <row r="9" spans="1:6" ht="31.2">
      <c r="A9" s="2" t="s">
        <v>13</v>
      </c>
      <c r="B9" s="11" t="s">
        <v>44</v>
      </c>
      <c r="C9" s="12">
        <v>1</v>
      </c>
      <c r="D9" s="12">
        <v>1</v>
      </c>
      <c r="E9" s="12">
        <v>0</v>
      </c>
      <c r="F9" s="10"/>
    </row>
    <row r="10" spans="1:6" ht="31.2">
      <c r="A10" s="2" t="s">
        <v>14</v>
      </c>
      <c r="B10" s="11" t="s">
        <v>45</v>
      </c>
      <c r="C10" s="12">
        <v>1</v>
      </c>
      <c r="D10" s="12">
        <v>1</v>
      </c>
      <c r="E10" s="12">
        <v>1</v>
      </c>
      <c r="F10" s="10"/>
    </row>
    <row r="11" spans="1:6" ht="15.6">
      <c r="A11" s="2" t="s">
        <v>15</v>
      </c>
      <c r="B11" s="11" t="s">
        <v>46</v>
      </c>
      <c r="C11" s="12">
        <v>2</v>
      </c>
      <c r="D11" s="12">
        <v>2</v>
      </c>
      <c r="E11" s="12">
        <v>2</v>
      </c>
      <c r="F11" s="10"/>
    </row>
    <row r="12" spans="1:6" ht="15.6">
      <c r="A12" s="4">
        <v>2</v>
      </c>
      <c r="B12" s="8" t="s">
        <v>21</v>
      </c>
      <c r="C12" s="1">
        <f>+SUM(C13:C15)</f>
        <v>9</v>
      </c>
      <c r="D12" s="1">
        <f>+SUM(D13:D15)</f>
        <v>9</v>
      </c>
      <c r="E12" s="1">
        <f>+SUM(E13:E15)</f>
        <v>7</v>
      </c>
      <c r="F12" s="10"/>
    </row>
    <row r="13" spans="1:6" ht="31.2">
      <c r="A13" s="2" t="s">
        <v>17</v>
      </c>
      <c r="B13" s="11" t="s">
        <v>47</v>
      </c>
      <c r="C13" s="12">
        <v>2</v>
      </c>
      <c r="D13" s="12">
        <v>2</v>
      </c>
      <c r="E13" s="12">
        <v>2</v>
      </c>
      <c r="F13" s="10"/>
    </row>
    <row r="14" spans="1:6" ht="46.8">
      <c r="A14" s="2" t="s">
        <v>19</v>
      </c>
      <c r="B14" s="11" t="s">
        <v>48</v>
      </c>
      <c r="C14" s="12">
        <v>2</v>
      </c>
      <c r="D14" s="12">
        <v>2</v>
      </c>
      <c r="E14" s="12">
        <v>0</v>
      </c>
      <c r="F14" s="10"/>
    </row>
    <row r="15" spans="1:6" ht="15.6">
      <c r="A15" s="2" t="s">
        <v>20</v>
      </c>
      <c r="B15" s="11" t="s">
        <v>49</v>
      </c>
      <c r="C15" s="12">
        <v>5</v>
      </c>
      <c r="D15" s="12">
        <v>5</v>
      </c>
      <c r="E15" s="12">
        <v>5</v>
      </c>
      <c r="F15" s="10"/>
    </row>
    <row r="16" spans="1:6" ht="15.6">
      <c r="A16" s="4">
        <v>3</v>
      </c>
      <c r="B16" s="8" t="s">
        <v>50</v>
      </c>
      <c r="C16" s="1">
        <f>SUM(C17:C18)</f>
        <v>5</v>
      </c>
      <c r="D16" s="1">
        <f>SUM(D17:D18)</f>
        <v>5</v>
      </c>
      <c r="E16" s="1">
        <f>SUM(E17:E18)</f>
        <v>2</v>
      </c>
      <c r="F16" s="10"/>
    </row>
    <row r="17" spans="1:6" ht="31.2">
      <c r="A17" s="2" t="s">
        <v>22</v>
      </c>
      <c r="B17" s="11" t="s">
        <v>51</v>
      </c>
      <c r="C17" s="12">
        <v>3</v>
      </c>
      <c r="D17" s="12">
        <v>3</v>
      </c>
      <c r="E17" s="12">
        <v>2</v>
      </c>
      <c r="F17" s="10"/>
    </row>
    <row r="18" spans="1:6" ht="15.6">
      <c r="A18" s="2" t="s">
        <v>23</v>
      </c>
      <c r="B18" s="11" t="s">
        <v>52</v>
      </c>
      <c r="C18" s="12">
        <v>2</v>
      </c>
      <c r="D18" s="12">
        <v>2</v>
      </c>
      <c r="E18" s="12">
        <v>0</v>
      </c>
      <c r="F18" s="10"/>
    </row>
    <row r="19" spans="1:6" ht="31.2">
      <c r="A19" s="4">
        <v>4</v>
      </c>
      <c r="B19" s="8" t="s">
        <v>53</v>
      </c>
      <c r="C19" s="1">
        <f>SUM(C20:C22)</f>
        <v>7</v>
      </c>
      <c r="D19" s="1">
        <f>SUM(D20:D22)</f>
        <v>7</v>
      </c>
      <c r="E19" s="1">
        <f>SUM(E20:E22)</f>
        <v>6.66</v>
      </c>
      <c r="F19" s="10"/>
    </row>
    <row r="20" spans="1:6" ht="15.6">
      <c r="A20" s="2" t="s">
        <v>24</v>
      </c>
      <c r="B20" s="11" t="s">
        <v>54</v>
      </c>
      <c r="C20" s="12">
        <v>3</v>
      </c>
      <c r="D20" s="12">
        <v>3</v>
      </c>
      <c r="E20" s="12">
        <v>3</v>
      </c>
      <c r="F20" s="10"/>
    </row>
    <row r="21" spans="1:6" ht="31.2">
      <c r="A21" s="2" t="s">
        <v>25</v>
      </c>
      <c r="B21" s="11" t="s">
        <v>55</v>
      </c>
      <c r="C21" s="12">
        <v>2</v>
      </c>
      <c r="D21" s="12">
        <v>2</v>
      </c>
      <c r="E21" s="12">
        <v>2</v>
      </c>
      <c r="F21" s="10"/>
    </row>
    <row r="22" spans="1:6" ht="31.2">
      <c r="A22" s="2" t="s">
        <v>26</v>
      </c>
      <c r="B22" s="11" t="s">
        <v>56</v>
      </c>
      <c r="C22" s="12">
        <v>2</v>
      </c>
      <c r="D22" s="12">
        <v>2</v>
      </c>
      <c r="E22" s="12">
        <v>1.66</v>
      </c>
      <c r="F22" s="10"/>
    </row>
    <row r="23" spans="1:6" ht="15.6">
      <c r="A23" s="4">
        <v>5</v>
      </c>
      <c r="B23" s="8" t="s">
        <v>29</v>
      </c>
      <c r="C23" s="1">
        <f>SUM(C24:C25)</f>
        <v>10</v>
      </c>
      <c r="D23" s="1">
        <f>SUM(D24:D25)</f>
        <v>8</v>
      </c>
      <c r="E23" s="1">
        <f>SUM(E24:E25)</f>
        <v>8</v>
      </c>
      <c r="F23" s="10"/>
    </row>
    <row r="24" spans="1:6" ht="31.2">
      <c r="A24" s="2" t="s">
        <v>27</v>
      </c>
      <c r="B24" s="13" t="s">
        <v>57</v>
      </c>
      <c r="C24" s="14">
        <v>2</v>
      </c>
      <c r="D24" s="14">
        <v>2</v>
      </c>
      <c r="E24" s="12">
        <v>2</v>
      </c>
      <c r="F24" s="10"/>
    </row>
    <row r="25" spans="1:6" ht="30.6">
      <c r="A25" s="2" t="s">
        <v>28</v>
      </c>
      <c r="B25" s="11" t="s">
        <v>58</v>
      </c>
      <c r="C25" s="14">
        <v>8</v>
      </c>
      <c r="D25" s="14">
        <v>6</v>
      </c>
      <c r="E25" s="12">
        <v>6</v>
      </c>
      <c r="F25" s="10" t="s">
        <v>59</v>
      </c>
    </row>
    <row r="26" spans="1:6" ht="15.6">
      <c r="A26" s="4">
        <v>6</v>
      </c>
      <c r="B26" s="8" t="s">
        <v>34</v>
      </c>
      <c r="C26" s="1">
        <f>SUM(C27:C30)</f>
        <v>11</v>
      </c>
      <c r="D26" s="1">
        <f>SUM(D27:D30)</f>
        <v>11</v>
      </c>
      <c r="E26" s="1">
        <f>SUM(E27:E30)</f>
        <v>11</v>
      </c>
      <c r="F26" s="10"/>
    </row>
    <row r="27" spans="1:6" ht="15.6">
      <c r="A27" s="2" t="s">
        <v>30</v>
      </c>
      <c r="B27" s="11" t="s">
        <v>60</v>
      </c>
      <c r="C27" s="12">
        <v>5</v>
      </c>
      <c r="D27" s="12">
        <v>5</v>
      </c>
      <c r="E27" s="12">
        <v>5</v>
      </c>
      <c r="F27" s="10"/>
    </row>
    <row r="28" spans="1:6" ht="15.6">
      <c r="A28" s="2" t="s">
        <v>31</v>
      </c>
      <c r="B28" s="11" t="s">
        <v>61</v>
      </c>
      <c r="C28" s="12">
        <v>2</v>
      </c>
      <c r="D28" s="12">
        <v>2</v>
      </c>
      <c r="E28" s="12">
        <v>2</v>
      </c>
      <c r="F28" s="10"/>
    </row>
    <row r="29" spans="1:6" ht="31.2">
      <c r="A29" s="2" t="s">
        <v>32</v>
      </c>
      <c r="B29" s="11" t="s">
        <v>62</v>
      </c>
      <c r="C29" s="12">
        <v>2</v>
      </c>
      <c r="D29" s="12">
        <v>2</v>
      </c>
      <c r="E29" s="12">
        <v>2</v>
      </c>
      <c r="F29" s="10"/>
    </row>
    <row r="30" spans="1:6" ht="31.2">
      <c r="A30" s="2" t="s">
        <v>33</v>
      </c>
      <c r="B30" s="11" t="s">
        <v>63</v>
      </c>
      <c r="C30" s="12">
        <v>2</v>
      </c>
      <c r="D30" s="12">
        <v>2</v>
      </c>
      <c r="E30" s="12">
        <v>2</v>
      </c>
      <c r="F30" s="10"/>
    </row>
    <row r="31" spans="1:6" ht="31.2">
      <c r="A31" s="4" t="s">
        <v>35</v>
      </c>
      <c r="B31" s="8" t="s">
        <v>36</v>
      </c>
      <c r="C31" s="1">
        <f>SUM(C32:C40)</f>
        <v>38</v>
      </c>
      <c r="D31" s="1">
        <f>SUM(D32:D40)</f>
        <v>38</v>
      </c>
      <c r="E31" s="1">
        <f>SUM(E32:E40)+0.75</f>
        <v>33.14</v>
      </c>
      <c r="F31" s="9"/>
    </row>
    <row r="32" spans="1:6" ht="15.6">
      <c r="A32" s="15">
        <v>1</v>
      </c>
      <c r="B32" s="16" t="s">
        <v>64</v>
      </c>
      <c r="C32" s="17">
        <v>2</v>
      </c>
      <c r="D32" s="17">
        <v>2</v>
      </c>
      <c r="E32" s="17">
        <v>2</v>
      </c>
      <c r="F32" s="10"/>
    </row>
    <row r="33" spans="1:6" ht="31.2">
      <c r="A33" s="15">
        <v>2</v>
      </c>
      <c r="B33" s="16" t="s">
        <v>65</v>
      </c>
      <c r="C33" s="17">
        <v>15</v>
      </c>
      <c r="D33" s="17">
        <v>15</v>
      </c>
      <c r="E33" s="17">
        <v>11.82</v>
      </c>
      <c r="F33" s="10" t="s">
        <v>37</v>
      </c>
    </row>
    <row r="34" spans="1:6" ht="31.2">
      <c r="A34" s="15">
        <v>3</v>
      </c>
      <c r="B34" s="18" t="s">
        <v>66</v>
      </c>
      <c r="C34" s="17">
        <v>2</v>
      </c>
      <c r="D34" s="17">
        <v>2</v>
      </c>
      <c r="E34" s="17">
        <v>1.5</v>
      </c>
      <c r="F34" s="10" t="s">
        <v>37</v>
      </c>
    </row>
    <row r="35" spans="1:6" ht="31.2">
      <c r="A35" s="15">
        <v>4</v>
      </c>
      <c r="B35" s="18" t="s">
        <v>67</v>
      </c>
      <c r="C35" s="17">
        <v>2</v>
      </c>
      <c r="D35" s="17">
        <v>2</v>
      </c>
      <c r="E35" s="17">
        <v>1.57</v>
      </c>
      <c r="F35" s="10" t="s">
        <v>37</v>
      </c>
    </row>
    <row r="36" spans="1:6" ht="31.2">
      <c r="A36" s="15">
        <v>5</v>
      </c>
      <c r="B36" s="18" t="s">
        <v>68</v>
      </c>
      <c r="C36" s="17">
        <v>3</v>
      </c>
      <c r="D36" s="17">
        <v>3</v>
      </c>
      <c r="E36" s="17">
        <v>3</v>
      </c>
      <c r="F36" s="10" t="s">
        <v>37</v>
      </c>
    </row>
    <row r="37" spans="1:6" ht="15.6">
      <c r="A37" s="15">
        <v>6</v>
      </c>
      <c r="B37" s="18" t="s">
        <v>69</v>
      </c>
      <c r="C37" s="17">
        <v>3</v>
      </c>
      <c r="D37" s="17">
        <v>3</v>
      </c>
      <c r="E37" s="12">
        <v>2.5</v>
      </c>
      <c r="F37" s="10" t="s">
        <v>37</v>
      </c>
    </row>
    <row r="38" spans="1:6" ht="31.2">
      <c r="A38" s="15">
        <v>7</v>
      </c>
      <c r="B38" s="18" t="s">
        <v>70</v>
      </c>
      <c r="C38" s="17">
        <v>4</v>
      </c>
      <c r="D38" s="17">
        <v>4</v>
      </c>
      <c r="E38" s="12">
        <f>4.25-0.75</f>
        <v>3.5</v>
      </c>
      <c r="F38" s="10" t="s">
        <v>37</v>
      </c>
    </row>
    <row r="39" spans="1:6" ht="15.6">
      <c r="A39" s="15">
        <v>8</v>
      </c>
      <c r="B39" s="18" t="s">
        <v>71</v>
      </c>
      <c r="C39" s="17">
        <v>3</v>
      </c>
      <c r="D39" s="17">
        <v>3</v>
      </c>
      <c r="E39" s="12">
        <v>3</v>
      </c>
      <c r="F39" s="10" t="s">
        <v>37</v>
      </c>
    </row>
    <row r="40" spans="1:6" ht="15.6">
      <c r="A40" s="15">
        <v>9</v>
      </c>
      <c r="B40" s="19" t="s">
        <v>38</v>
      </c>
      <c r="C40" s="17">
        <v>4</v>
      </c>
      <c r="D40" s="17">
        <v>4</v>
      </c>
      <c r="E40" s="17">
        <v>3.5</v>
      </c>
      <c r="F40" s="10" t="s">
        <v>37</v>
      </c>
    </row>
    <row r="41" spans="1:6" ht="15.6">
      <c r="A41" s="6" t="s">
        <v>39</v>
      </c>
      <c r="B41" s="6"/>
      <c r="C41" s="1">
        <f>+C31+C3</f>
        <v>100</v>
      </c>
      <c r="D41" s="1">
        <f>+D31+D3</f>
        <v>98</v>
      </c>
      <c r="E41" s="1">
        <f>+E31+E3</f>
        <v>79.25</v>
      </c>
      <c r="F41" s="10"/>
    </row>
    <row r="42" spans="1:6" ht="15.6">
      <c r="A42" s="6" t="s">
        <v>40</v>
      </c>
      <c r="B42" s="6"/>
      <c r="C42" s="1"/>
      <c r="D42" s="1"/>
      <c r="E42" s="3">
        <f>+E41/D41</f>
        <v>0.80867346938775508</v>
      </c>
      <c r="F42" s="10"/>
    </row>
  </sheetData>
  <mergeCells count="3">
    <mergeCell ref="A1:F1"/>
    <mergeCell ref="A41:B41"/>
    <mergeCell ref="A42:B42"/>
  </mergeCells>
  <pageMargins left="0.67" right="0.39" top="0.65" bottom="0.64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A2" sqref="A2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5" t="s">
        <v>75</v>
      </c>
      <c r="B1" s="5"/>
      <c r="C1" s="5"/>
      <c r="D1" s="5"/>
      <c r="E1" s="5"/>
      <c r="F1" s="5"/>
    </row>
    <row r="2" spans="1:6" ht="46.8">
      <c r="A2" s="4" t="s">
        <v>0</v>
      </c>
      <c r="B2" s="4" t="s">
        <v>1</v>
      </c>
      <c r="C2" s="7" t="s">
        <v>2</v>
      </c>
      <c r="D2" s="7" t="s">
        <v>3</v>
      </c>
      <c r="E2" s="7" t="s">
        <v>4</v>
      </c>
      <c r="F2" s="4" t="s">
        <v>5</v>
      </c>
    </row>
    <row r="3" spans="1:6" ht="31.2">
      <c r="A3" s="4" t="s">
        <v>6</v>
      </c>
      <c r="B3" s="8" t="s">
        <v>41</v>
      </c>
      <c r="C3" s="1">
        <f>+C4+C12+C16+C19+C23+C26</f>
        <v>62</v>
      </c>
      <c r="D3" s="1">
        <f>+D4+D12+D16+D19+D23+D26</f>
        <v>44</v>
      </c>
      <c r="E3" s="1">
        <f>+E4+E12+E16+E19+E23+E26</f>
        <v>37.22</v>
      </c>
      <c r="F3" s="9"/>
    </row>
    <row r="4" spans="1:6" ht="15.6">
      <c r="A4" s="4">
        <v>1</v>
      </c>
      <c r="B4" s="8" t="s">
        <v>7</v>
      </c>
      <c r="C4" s="1">
        <f>SUM(C5:C11)</f>
        <v>20</v>
      </c>
      <c r="D4" s="1">
        <f>SUM(D5:D11)</f>
        <v>20</v>
      </c>
      <c r="E4" s="1">
        <f>SUM(E5:E11)</f>
        <v>15.18</v>
      </c>
      <c r="F4" s="10"/>
    </row>
    <row r="5" spans="1:6" ht="15.6">
      <c r="A5" s="2" t="s">
        <v>8</v>
      </c>
      <c r="B5" s="11" t="s">
        <v>42</v>
      </c>
      <c r="C5" s="12">
        <v>3</v>
      </c>
      <c r="D5" s="12">
        <v>3</v>
      </c>
      <c r="E5" s="12">
        <v>2.5</v>
      </c>
      <c r="F5" s="10"/>
    </row>
    <row r="6" spans="1:6" ht="31.2">
      <c r="A6" s="2" t="s">
        <v>9</v>
      </c>
      <c r="B6" s="11" t="s">
        <v>43</v>
      </c>
      <c r="C6" s="12">
        <v>1</v>
      </c>
      <c r="D6" s="12">
        <v>1</v>
      </c>
      <c r="E6" s="12">
        <v>1</v>
      </c>
      <c r="F6" s="10"/>
    </row>
    <row r="7" spans="1:6" ht="15.6">
      <c r="A7" s="2" t="s">
        <v>10</v>
      </c>
      <c r="B7" s="11" t="s">
        <v>12</v>
      </c>
      <c r="C7" s="12">
        <v>8</v>
      </c>
      <c r="D7" s="12">
        <v>8</v>
      </c>
      <c r="E7" s="12">
        <v>4.68</v>
      </c>
      <c r="F7" s="10"/>
    </row>
    <row r="8" spans="1:6" ht="15.6">
      <c r="A8" s="2" t="s">
        <v>11</v>
      </c>
      <c r="B8" s="11" t="s">
        <v>16</v>
      </c>
      <c r="C8" s="12">
        <v>4</v>
      </c>
      <c r="D8" s="12">
        <v>4</v>
      </c>
      <c r="E8" s="12">
        <v>4</v>
      </c>
      <c r="F8" s="10"/>
    </row>
    <row r="9" spans="1:6" ht="31.2">
      <c r="A9" s="2" t="s">
        <v>13</v>
      </c>
      <c r="B9" s="11" t="s">
        <v>44</v>
      </c>
      <c r="C9" s="12">
        <v>1</v>
      </c>
      <c r="D9" s="12">
        <v>1</v>
      </c>
      <c r="E9" s="12">
        <v>0</v>
      </c>
      <c r="F9" s="10"/>
    </row>
    <row r="10" spans="1:6" ht="31.2">
      <c r="A10" s="2" t="s">
        <v>14</v>
      </c>
      <c r="B10" s="11" t="s">
        <v>45</v>
      </c>
      <c r="C10" s="12">
        <v>1</v>
      </c>
      <c r="D10" s="12">
        <v>1</v>
      </c>
      <c r="E10" s="12">
        <v>1</v>
      </c>
      <c r="F10" s="10"/>
    </row>
    <row r="11" spans="1:6" ht="15.6">
      <c r="A11" s="2" t="s">
        <v>15</v>
      </c>
      <c r="B11" s="11" t="s">
        <v>46</v>
      </c>
      <c r="C11" s="12">
        <v>2</v>
      </c>
      <c r="D11" s="12">
        <v>2</v>
      </c>
      <c r="E11" s="12">
        <v>2</v>
      </c>
      <c r="F11" s="10"/>
    </row>
    <row r="12" spans="1:6" ht="15.6">
      <c r="A12" s="4">
        <v>2</v>
      </c>
      <c r="B12" s="8" t="s">
        <v>21</v>
      </c>
      <c r="C12" s="1">
        <f>+SUM(C13:C15)</f>
        <v>9</v>
      </c>
      <c r="D12" s="1">
        <f>+SUM(D13:D15)</f>
        <v>9</v>
      </c>
      <c r="E12" s="1">
        <f>+SUM(E13:E15)</f>
        <v>9</v>
      </c>
      <c r="F12" s="10"/>
    </row>
    <row r="13" spans="1:6" ht="31.2">
      <c r="A13" s="2" t="s">
        <v>17</v>
      </c>
      <c r="B13" s="11" t="s">
        <v>47</v>
      </c>
      <c r="C13" s="12">
        <v>2</v>
      </c>
      <c r="D13" s="12">
        <v>2</v>
      </c>
      <c r="E13" s="12">
        <v>2</v>
      </c>
      <c r="F13" s="10"/>
    </row>
    <row r="14" spans="1:6" ht="46.8">
      <c r="A14" s="2" t="s">
        <v>19</v>
      </c>
      <c r="B14" s="11" t="s">
        <v>48</v>
      </c>
      <c r="C14" s="12">
        <v>2</v>
      </c>
      <c r="D14" s="12">
        <v>2</v>
      </c>
      <c r="E14" s="12">
        <v>2</v>
      </c>
      <c r="F14" s="10"/>
    </row>
    <row r="15" spans="1:6" ht="15.6">
      <c r="A15" s="2" t="s">
        <v>20</v>
      </c>
      <c r="B15" s="11" t="s">
        <v>49</v>
      </c>
      <c r="C15" s="12">
        <v>5</v>
      </c>
      <c r="D15" s="12">
        <v>5</v>
      </c>
      <c r="E15" s="12">
        <v>5</v>
      </c>
      <c r="F15" s="10"/>
    </row>
    <row r="16" spans="1:6" ht="15.6">
      <c r="A16" s="4">
        <v>3</v>
      </c>
      <c r="B16" s="8" t="s">
        <v>50</v>
      </c>
      <c r="C16" s="1">
        <f>SUM(C17:C18)</f>
        <v>5</v>
      </c>
      <c r="D16" s="1">
        <f>SUM(D17:D18)</f>
        <v>0</v>
      </c>
      <c r="E16" s="1">
        <f>SUM(E17:E18)</f>
        <v>0</v>
      </c>
      <c r="F16" s="10"/>
    </row>
    <row r="17" spans="1:6" ht="31.2">
      <c r="A17" s="2" t="s">
        <v>22</v>
      </c>
      <c r="B17" s="11" t="s">
        <v>51</v>
      </c>
      <c r="C17" s="12">
        <v>3</v>
      </c>
      <c r="D17" s="12"/>
      <c r="E17" s="12"/>
      <c r="F17" s="10" t="s">
        <v>18</v>
      </c>
    </row>
    <row r="18" spans="1:6" ht="15.6">
      <c r="A18" s="2" t="s">
        <v>23</v>
      </c>
      <c r="B18" s="11" t="s">
        <v>52</v>
      </c>
      <c r="C18" s="12">
        <v>2</v>
      </c>
      <c r="D18" s="12"/>
      <c r="E18" s="12"/>
      <c r="F18" s="10" t="s">
        <v>18</v>
      </c>
    </row>
    <row r="19" spans="1:6" ht="31.2">
      <c r="A19" s="4">
        <v>4</v>
      </c>
      <c r="B19" s="8" t="s">
        <v>53</v>
      </c>
      <c r="C19" s="1">
        <f>SUM(C20:C22)</f>
        <v>7</v>
      </c>
      <c r="D19" s="1">
        <f>SUM(D20:D22)</f>
        <v>3</v>
      </c>
      <c r="E19" s="1">
        <f>SUM(E20:E22)</f>
        <v>2.54</v>
      </c>
      <c r="F19" s="10"/>
    </row>
    <row r="20" spans="1:6" ht="15.6">
      <c r="A20" s="2" t="s">
        <v>24</v>
      </c>
      <c r="B20" s="11" t="s">
        <v>54</v>
      </c>
      <c r="C20" s="12">
        <v>3</v>
      </c>
      <c r="D20" s="12">
        <v>3</v>
      </c>
      <c r="E20" s="12">
        <v>2.54</v>
      </c>
      <c r="F20" s="10"/>
    </row>
    <row r="21" spans="1:6" ht="31.2">
      <c r="A21" s="2" t="s">
        <v>25</v>
      </c>
      <c r="B21" s="11" t="s">
        <v>55</v>
      </c>
      <c r="C21" s="12">
        <v>2</v>
      </c>
      <c r="D21" s="12"/>
      <c r="E21" s="12"/>
      <c r="F21" s="10" t="s">
        <v>18</v>
      </c>
    </row>
    <row r="22" spans="1:6" ht="31.2">
      <c r="A22" s="2" t="s">
        <v>26</v>
      </c>
      <c r="B22" s="11" t="s">
        <v>56</v>
      </c>
      <c r="C22" s="12">
        <v>2</v>
      </c>
      <c r="D22" s="12"/>
      <c r="E22" s="12"/>
      <c r="F22" s="10" t="s">
        <v>18</v>
      </c>
    </row>
    <row r="23" spans="1:6" ht="15.6">
      <c r="A23" s="4">
        <v>5</v>
      </c>
      <c r="B23" s="8" t="s">
        <v>29</v>
      </c>
      <c r="C23" s="1">
        <f>SUM(C24:C25)</f>
        <v>10</v>
      </c>
      <c r="D23" s="1">
        <f>SUM(D24:D25)</f>
        <v>2</v>
      </c>
      <c r="E23" s="1">
        <f>SUM(E24:E25)</f>
        <v>2</v>
      </c>
      <c r="F23" s="10"/>
    </row>
    <row r="24" spans="1:6" ht="31.2">
      <c r="A24" s="2" t="s">
        <v>27</v>
      </c>
      <c r="B24" s="13" t="s">
        <v>57</v>
      </c>
      <c r="C24" s="14">
        <v>2</v>
      </c>
      <c r="D24" s="14"/>
      <c r="E24" s="12"/>
      <c r="F24" s="10" t="s">
        <v>18</v>
      </c>
    </row>
    <row r="25" spans="1:6" ht="51">
      <c r="A25" s="2" t="s">
        <v>28</v>
      </c>
      <c r="B25" s="11" t="s">
        <v>58</v>
      </c>
      <c r="C25" s="14">
        <v>8</v>
      </c>
      <c r="D25" s="14">
        <v>2</v>
      </c>
      <c r="E25" s="12">
        <v>2</v>
      </c>
      <c r="F25" s="10" t="s">
        <v>72</v>
      </c>
    </row>
    <row r="26" spans="1:6" ht="15.6">
      <c r="A26" s="4">
        <v>6</v>
      </c>
      <c r="B26" s="8" t="s">
        <v>34</v>
      </c>
      <c r="C26" s="1">
        <f>SUM(C27:C30)</f>
        <v>11</v>
      </c>
      <c r="D26" s="1">
        <f>SUM(D27:D30)</f>
        <v>10</v>
      </c>
      <c r="E26" s="1">
        <f>SUM(E27:E30)</f>
        <v>8.5</v>
      </c>
      <c r="F26" s="10"/>
    </row>
    <row r="27" spans="1:6" ht="30.6">
      <c r="A27" s="2" t="s">
        <v>30</v>
      </c>
      <c r="B27" s="11" t="s">
        <v>60</v>
      </c>
      <c r="C27" s="12">
        <v>5</v>
      </c>
      <c r="D27" s="12">
        <v>4</v>
      </c>
      <c r="E27" s="12">
        <v>4</v>
      </c>
      <c r="F27" s="10" t="s">
        <v>73</v>
      </c>
    </row>
    <row r="28" spans="1:6" ht="15.6">
      <c r="A28" s="2" t="s">
        <v>31</v>
      </c>
      <c r="B28" s="11" t="s">
        <v>61</v>
      </c>
      <c r="C28" s="12">
        <v>2</v>
      </c>
      <c r="D28" s="12">
        <v>2</v>
      </c>
      <c r="E28" s="12">
        <v>0.5</v>
      </c>
      <c r="F28" s="10"/>
    </row>
    <row r="29" spans="1:6" ht="31.2">
      <c r="A29" s="2" t="s">
        <v>32</v>
      </c>
      <c r="B29" s="11" t="s">
        <v>62</v>
      </c>
      <c r="C29" s="12">
        <v>2</v>
      </c>
      <c r="D29" s="12">
        <v>2</v>
      </c>
      <c r="E29" s="12">
        <v>2</v>
      </c>
      <c r="F29" s="10"/>
    </row>
    <row r="30" spans="1:6" ht="31.2">
      <c r="A30" s="2" t="s">
        <v>33</v>
      </c>
      <c r="B30" s="11" t="s">
        <v>63</v>
      </c>
      <c r="C30" s="12">
        <v>2</v>
      </c>
      <c r="D30" s="12">
        <v>2</v>
      </c>
      <c r="E30" s="12">
        <v>2</v>
      </c>
      <c r="F30" s="10"/>
    </row>
    <row r="31" spans="1:6" ht="31.2">
      <c r="A31" s="4" t="s">
        <v>35</v>
      </c>
      <c r="B31" s="8" t="s">
        <v>36</v>
      </c>
      <c r="C31" s="1">
        <f>SUM(C32:C40)</f>
        <v>38</v>
      </c>
      <c r="D31" s="1">
        <f>SUM(D32:D40)</f>
        <v>38</v>
      </c>
      <c r="E31" s="1">
        <f>SUM(E32:E40)+1</f>
        <v>35.818181818181849</v>
      </c>
      <c r="F31" s="9"/>
    </row>
    <row r="32" spans="1:6" ht="15.6">
      <c r="A32" s="15">
        <v>1</v>
      </c>
      <c r="B32" s="16" t="s">
        <v>64</v>
      </c>
      <c r="C32" s="17">
        <v>2</v>
      </c>
      <c r="D32" s="17">
        <v>2</v>
      </c>
      <c r="E32" s="12">
        <v>0</v>
      </c>
      <c r="F32" s="10"/>
    </row>
    <row r="33" spans="1:6" ht="31.2">
      <c r="A33" s="15">
        <v>2</v>
      </c>
      <c r="B33" s="16" t="s">
        <v>65</v>
      </c>
      <c r="C33" s="17">
        <v>15</v>
      </c>
      <c r="D33" s="17">
        <v>15</v>
      </c>
      <c r="E33" s="17">
        <v>14.81818181818185</v>
      </c>
      <c r="F33" s="10" t="s">
        <v>37</v>
      </c>
    </row>
    <row r="34" spans="1:6" ht="31.2">
      <c r="A34" s="15">
        <v>3</v>
      </c>
      <c r="B34" s="18" t="s">
        <v>66</v>
      </c>
      <c r="C34" s="17">
        <v>2</v>
      </c>
      <c r="D34" s="17">
        <v>2</v>
      </c>
      <c r="E34" s="17">
        <v>2</v>
      </c>
      <c r="F34" s="10" t="s">
        <v>37</v>
      </c>
    </row>
    <row r="35" spans="1:6" ht="31.2">
      <c r="A35" s="15">
        <v>4</v>
      </c>
      <c r="B35" s="18" t="s">
        <v>67</v>
      </c>
      <c r="C35" s="17">
        <v>2</v>
      </c>
      <c r="D35" s="17">
        <v>2</v>
      </c>
      <c r="E35" s="17">
        <v>2</v>
      </c>
      <c r="F35" s="10" t="s">
        <v>37</v>
      </c>
    </row>
    <row r="36" spans="1:6" ht="31.2">
      <c r="A36" s="15">
        <v>5</v>
      </c>
      <c r="B36" s="18" t="s">
        <v>68</v>
      </c>
      <c r="C36" s="17">
        <v>3</v>
      </c>
      <c r="D36" s="17">
        <v>3</v>
      </c>
      <c r="E36" s="17">
        <v>3</v>
      </c>
      <c r="F36" s="10" t="s">
        <v>37</v>
      </c>
    </row>
    <row r="37" spans="1:6" ht="15.6">
      <c r="A37" s="15">
        <v>6</v>
      </c>
      <c r="B37" s="18" t="s">
        <v>69</v>
      </c>
      <c r="C37" s="17">
        <v>3</v>
      </c>
      <c r="D37" s="17">
        <v>3</v>
      </c>
      <c r="E37" s="12">
        <v>2.75</v>
      </c>
      <c r="F37" s="10" t="s">
        <v>37</v>
      </c>
    </row>
    <row r="38" spans="1:6" ht="31.2">
      <c r="A38" s="15">
        <v>7</v>
      </c>
      <c r="B38" s="18" t="s">
        <v>70</v>
      </c>
      <c r="C38" s="17">
        <v>4</v>
      </c>
      <c r="D38" s="17">
        <v>4</v>
      </c>
      <c r="E38" s="12">
        <v>4</v>
      </c>
      <c r="F38" s="10" t="s">
        <v>37</v>
      </c>
    </row>
    <row r="39" spans="1:6" ht="15.6">
      <c r="A39" s="15">
        <v>8</v>
      </c>
      <c r="B39" s="18" t="s">
        <v>71</v>
      </c>
      <c r="C39" s="17">
        <v>3</v>
      </c>
      <c r="D39" s="17">
        <v>3</v>
      </c>
      <c r="E39" s="12">
        <v>2.75</v>
      </c>
      <c r="F39" s="10" t="s">
        <v>37</v>
      </c>
    </row>
    <row r="40" spans="1:6" ht="15.6">
      <c r="A40" s="15">
        <v>9</v>
      </c>
      <c r="B40" s="19" t="s">
        <v>38</v>
      </c>
      <c r="C40" s="17">
        <v>4</v>
      </c>
      <c r="D40" s="17">
        <v>4</v>
      </c>
      <c r="E40" s="17">
        <v>3.5</v>
      </c>
      <c r="F40" s="10" t="s">
        <v>37</v>
      </c>
    </row>
    <row r="41" spans="1:6" ht="15.6" customHeight="1">
      <c r="A41" s="6" t="s">
        <v>39</v>
      </c>
      <c r="B41" s="6"/>
      <c r="C41" s="1">
        <f>+C31+C3</f>
        <v>100</v>
      </c>
      <c r="D41" s="1">
        <f>+D31+D3</f>
        <v>82</v>
      </c>
      <c r="E41" s="1">
        <f>+E31+E3</f>
        <v>73.03818181818184</v>
      </c>
      <c r="F41" s="10"/>
    </row>
    <row r="42" spans="1:6" ht="15.6" customHeight="1">
      <c r="A42" s="6" t="s">
        <v>40</v>
      </c>
      <c r="B42" s="6"/>
      <c r="C42" s="1"/>
      <c r="D42" s="1"/>
      <c r="E42" s="3">
        <f>+E41/D41</f>
        <v>0.89070953436807121</v>
      </c>
      <c r="F42" s="10"/>
    </row>
  </sheetData>
  <mergeCells count="3">
    <mergeCell ref="A1:F1"/>
    <mergeCell ref="A41:B41"/>
    <mergeCell ref="A42:B42"/>
  </mergeCells>
  <pageMargins left="0.67" right="0.39" top="0.65" bottom="0.64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A2" sqref="A2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5" t="s">
        <v>76</v>
      </c>
      <c r="B1" s="5"/>
      <c r="C1" s="5"/>
      <c r="D1" s="5"/>
      <c r="E1" s="5"/>
      <c r="F1" s="5"/>
    </row>
    <row r="2" spans="1:6" ht="46.8">
      <c r="A2" s="4" t="s">
        <v>0</v>
      </c>
      <c r="B2" s="4" t="s">
        <v>1</v>
      </c>
      <c r="C2" s="7" t="s">
        <v>2</v>
      </c>
      <c r="D2" s="7" t="s">
        <v>3</v>
      </c>
      <c r="E2" s="7" t="s">
        <v>4</v>
      </c>
      <c r="F2" s="4" t="s">
        <v>5</v>
      </c>
    </row>
    <row r="3" spans="1:6" ht="31.2">
      <c r="A3" s="4" t="s">
        <v>6</v>
      </c>
      <c r="B3" s="8" t="s">
        <v>41</v>
      </c>
      <c r="C3" s="1">
        <f>+C4+C12+C16+C19+C23+C26</f>
        <v>62</v>
      </c>
      <c r="D3" s="1">
        <f>+D4+D12+D16+D19+D23+D26</f>
        <v>55</v>
      </c>
      <c r="E3" s="1">
        <f>+E4+E12+E16+E19+E23+E26</f>
        <v>11.09</v>
      </c>
      <c r="F3" s="9"/>
    </row>
    <row r="4" spans="1:6" ht="15.6">
      <c r="A4" s="4">
        <v>1</v>
      </c>
      <c r="B4" s="8" t="s">
        <v>7</v>
      </c>
      <c r="C4" s="1">
        <f>SUM(C5:C11)</f>
        <v>20</v>
      </c>
      <c r="D4" s="1">
        <f>SUM(D5:D11)</f>
        <v>19</v>
      </c>
      <c r="E4" s="1">
        <f>SUM(E5:E11)</f>
        <v>2.09</v>
      </c>
      <c r="F4" s="10"/>
    </row>
    <row r="5" spans="1:6" ht="15.6">
      <c r="A5" s="2" t="s">
        <v>8</v>
      </c>
      <c r="B5" s="11" t="s">
        <v>42</v>
      </c>
      <c r="C5" s="12">
        <v>3</v>
      </c>
      <c r="D5" s="12">
        <v>3</v>
      </c>
      <c r="E5" s="12">
        <v>0</v>
      </c>
      <c r="F5" s="10"/>
    </row>
    <row r="6" spans="1:6" ht="31.2">
      <c r="A6" s="2" t="s">
        <v>9</v>
      </c>
      <c r="B6" s="11" t="s">
        <v>43</v>
      </c>
      <c r="C6" s="12">
        <v>1</v>
      </c>
      <c r="D6" s="12">
        <v>1</v>
      </c>
      <c r="E6" s="12">
        <v>0</v>
      </c>
      <c r="F6" s="10"/>
    </row>
    <row r="7" spans="1:6" ht="15.6">
      <c r="A7" s="2" t="s">
        <v>10</v>
      </c>
      <c r="B7" s="11" t="s">
        <v>12</v>
      </c>
      <c r="C7" s="12">
        <v>8</v>
      </c>
      <c r="D7" s="12">
        <v>8</v>
      </c>
      <c r="E7" s="12">
        <v>0.09</v>
      </c>
      <c r="F7" s="10"/>
    </row>
    <row r="8" spans="1:6" ht="15.6">
      <c r="A8" s="2" t="s">
        <v>11</v>
      </c>
      <c r="B8" s="11" t="s">
        <v>16</v>
      </c>
      <c r="C8" s="12">
        <v>4</v>
      </c>
      <c r="D8" s="12">
        <v>4</v>
      </c>
      <c r="E8" s="12">
        <v>0</v>
      </c>
      <c r="F8" s="10"/>
    </row>
    <row r="9" spans="1:6" ht="31.2">
      <c r="A9" s="2" t="s">
        <v>13</v>
      </c>
      <c r="B9" s="11" t="s">
        <v>44</v>
      </c>
      <c r="C9" s="12">
        <v>1</v>
      </c>
      <c r="D9" s="12"/>
      <c r="E9" s="12"/>
      <c r="F9" s="10" t="s">
        <v>18</v>
      </c>
    </row>
    <row r="10" spans="1:6" ht="31.2">
      <c r="A10" s="2" t="s">
        <v>14</v>
      </c>
      <c r="B10" s="11" t="s">
        <v>45</v>
      </c>
      <c r="C10" s="12">
        <v>1</v>
      </c>
      <c r="D10" s="12">
        <v>1</v>
      </c>
      <c r="E10" s="12">
        <v>0</v>
      </c>
      <c r="F10" s="10"/>
    </row>
    <row r="11" spans="1:6" ht="15.6">
      <c r="A11" s="2" t="s">
        <v>15</v>
      </c>
      <c r="B11" s="11" t="s">
        <v>46</v>
      </c>
      <c r="C11" s="12">
        <v>2</v>
      </c>
      <c r="D11" s="12">
        <v>2</v>
      </c>
      <c r="E11" s="12">
        <v>2</v>
      </c>
      <c r="F11" s="10"/>
    </row>
    <row r="12" spans="1:6" ht="15.6">
      <c r="A12" s="4">
        <v>2</v>
      </c>
      <c r="B12" s="8" t="s">
        <v>21</v>
      </c>
      <c r="C12" s="1">
        <f>+SUM(C13:C15)</f>
        <v>9</v>
      </c>
      <c r="D12" s="1">
        <f>+SUM(D13:D15)</f>
        <v>9</v>
      </c>
      <c r="E12" s="1">
        <f>+SUM(E13:E15)</f>
        <v>0</v>
      </c>
      <c r="F12" s="10"/>
    </row>
    <row r="13" spans="1:6" ht="31.2">
      <c r="A13" s="2" t="s">
        <v>17</v>
      </c>
      <c r="B13" s="11" t="s">
        <v>47</v>
      </c>
      <c r="C13" s="12">
        <v>2</v>
      </c>
      <c r="D13" s="12">
        <v>2</v>
      </c>
      <c r="E13" s="12">
        <v>0</v>
      </c>
      <c r="F13" s="10"/>
    </row>
    <row r="14" spans="1:6" ht="46.8">
      <c r="A14" s="2" t="s">
        <v>19</v>
      </c>
      <c r="B14" s="11" t="s">
        <v>48</v>
      </c>
      <c r="C14" s="12">
        <v>2</v>
      </c>
      <c r="D14" s="12">
        <v>2</v>
      </c>
      <c r="E14" s="12">
        <v>0</v>
      </c>
      <c r="F14" s="10"/>
    </row>
    <row r="15" spans="1:6" ht="15.6">
      <c r="A15" s="2" t="s">
        <v>20</v>
      </c>
      <c r="B15" s="11" t="s">
        <v>49</v>
      </c>
      <c r="C15" s="12">
        <v>5</v>
      </c>
      <c r="D15" s="12">
        <v>5</v>
      </c>
      <c r="E15" s="12">
        <v>0</v>
      </c>
      <c r="F15" s="10"/>
    </row>
    <row r="16" spans="1:6" ht="15.6">
      <c r="A16" s="4">
        <v>3</v>
      </c>
      <c r="B16" s="8" t="s">
        <v>50</v>
      </c>
      <c r="C16" s="1">
        <f>SUM(C17:C18)</f>
        <v>5</v>
      </c>
      <c r="D16" s="1">
        <f>SUM(D17:D18)</f>
        <v>5</v>
      </c>
      <c r="E16" s="1">
        <f>SUM(E17:E18)</f>
        <v>0</v>
      </c>
      <c r="F16" s="10"/>
    </row>
    <row r="17" spans="1:6" ht="31.2">
      <c r="A17" s="2" t="s">
        <v>22</v>
      </c>
      <c r="B17" s="11" t="s">
        <v>51</v>
      </c>
      <c r="C17" s="12">
        <v>3</v>
      </c>
      <c r="D17" s="12">
        <v>3</v>
      </c>
      <c r="E17" s="12">
        <v>0</v>
      </c>
      <c r="F17" s="10"/>
    </row>
    <row r="18" spans="1:6" ht="15.6">
      <c r="A18" s="2" t="s">
        <v>23</v>
      </c>
      <c r="B18" s="11" t="s">
        <v>52</v>
      </c>
      <c r="C18" s="12">
        <v>2</v>
      </c>
      <c r="D18" s="12">
        <v>2</v>
      </c>
      <c r="E18" s="12">
        <v>0</v>
      </c>
      <c r="F18" s="10"/>
    </row>
    <row r="19" spans="1:6" ht="31.2">
      <c r="A19" s="4">
        <v>4</v>
      </c>
      <c r="B19" s="8" t="s">
        <v>53</v>
      </c>
      <c r="C19" s="1">
        <f>SUM(C20:C22)</f>
        <v>7</v>
      </c>
      <c r="D19" s="1">
        <f>SUM(D20:D22)</f>
        <v>7</v>
      </c>
      <c r="E19" s="1">
        <f>SUM(E20:E22)</f>
        <v>4</v>
      </c>
      <c r="F19" s="10"/>
    </row>
    <row r="20" spans="1:6" ht="15.6">
      <c r="A20" s="2" t="s">
        <v>24</v>
      </c>
      <c r="B20" s="11" t="s">
        <v>54</v>
      </c>
      <c r="C20" s="12">
        <v>3</v>
      </c>
      <c r="D20" s="12">
        <v>3</v>
      </c>
      <c r="E20" s="12">
        <v>0</v>
      </c>
      <c r="F20" s="10"/>
    </row>
    <row r="21" spans="1:6" ht="31.2">
      <c r="A21" s="2" t="s">
        <v>25</v>
      </c>
      <c r="B21" s="11" t="s">
        <v>55</v>
      </c>
      <c r="C21" s="12">
        <v>2</v>
      </c>
      <c r="D21" s="12">
        <v>2</v>
      </c>
      <c r="E21" s="12">
        <v>2</v>
      </c>
      <c r="F21" s="10"/>
    </row>
    <row r="22" spans="1:6" ht="31.2">
      <c r="A22" s="2" t="s">
        <v>26</v>
      </c>
      <c r="B22" s="11" t="s">
        <v>56</v>
      </c>
      <c r="C22" s="12">
        <v>2</v>
      </c>
      <c r="D22" s="12">
        <v>2</v>
      </c>
      <c r="E22" s="12">
        <v>2</v>
      </c>
      <c r="F22" s="10"/>
    </row>
    <row r="23" spans="1:6" ht="15.6">
      <c r="A23" s="4">
        <v>5</v>
      </c>
      <c r="B23" s="8" t="s">
        <v>29</v>
      </c>
      <c r="C23" s="1">
        <f>SUM(C24:C25)</f>
        <v>10</v>
      </c>
      <c r="D23" s="1">
        <f>SUM(D24:D25)</f>
        <v>8</v>
      </c>
      <c r="E23" s="1">
        <f>SUM(E24:E25)</f>
        <v>2</v>
      </c>
      <c r="F23" s="10"/>
    </row>
    <row r="24" spans="1:6" ht="31.2">
      <c r="A24" s="2" t="s">
        <v>27</v>
      </c>
      <c r="B24" s="13" t="s">
        <v>57</v>
      </c>
      <c r="C24" s="14">
        <v>2</v>
      </c>
      <c r="D24" s="14">
        <v>2</v>
      </c>
      <c r="E24" s="12">
        <v>0</v>
      </c>
      <c r="F24" s="10"/>
    </row>
    <row r="25" spans="1:6" ht="30.6">
      <c r="A25" s="2" t="s">
        <v>28</v>
      </c>
      <c r="B25" s="11" t="s">
        <v>58</v>
      </c>
      <c r="C25" s="14">
        <v>8</v>
      </c>
      <c r="D25" s="14">
        <v>6</v>
      </c>
      <c r="E25" s="12">
        <v>2</v>
      </c>
      <c r="F25" s="10" t="s">
        <v>59</v>
      </c>
    </row>
    <row r="26" spans="1:6" ht="15.6">
      <c r="A26" s="4">
        <v>6</v>
      </c>
      <c r="B26" s="8" t="s">
        <v>34</v>
      </c>
      <c r="C26" s="1">
        <f>SUM(C27:C30)</f>
        <v>11</v>
      </c>
      <c r="D26" s="1">
        <f>SUM(D27:D30)</f>
        <v>7</v>
      </c>
      <c r="E26" s="1">
        <f>SUM(E27:E30)</f>
        <v>3</v>
      </c>
      <c r="F26" s="10"/>
    </row>
    <row r="27" spans="1:6" ht="15.6">
      <c r="A27" s="2" t="s">
        <v>30</v>
      </c>
      <c r="B27" s="11" t="s">
        <v>60</v>
      </c>
      <c r="C27" s="12">
        <v>5</v>
      </c>
      <c r="D27" s="12">
        <v>5</v>
      </c>
      <c r="E27" s="12">
        <v>3</v>
      </c>
      <c r="F27" s="10"/>
    </row>
    <row r="28" spans="1:6" ht="15.6">
      <c r="A28" s="2" t="s">
        <v>31</v>
      </c>
      <c r="B28" s="11" t="s">
        <v>61</v>
      </c>
      <c r="C28" s="12">
        <v>2</v>
      </c>
      <c r="D28" s="12"/>
      <c r="E28" s="12"/>
      <c r="F28" s="10" t="s">
        <v>18</v>
      </c>
    </row>
    <row r="29" spans="1:6" ht="31.2">
      <c r="A29" s="2" t="s">
        <v>32</v>
      </c>
      <c r="B29" s="11" t="s">
        <v>62</v>
      </c>
      <c r="C29" s="12">
        <v>2</v>
      </c>
      <c r="D29" s="12"/>
      <c r="E29" s="12"/>
      <c r="F29" s="10" t="s">
        <v>18</v>
      </c>
    </row>
    <row r="30" spans="1:6" ht="31.2">
      <c r="A30" s="2" t="s">
        <v>33</v>
      </c>
      <c r="B30" s="11" t="s">
        <v>63</v>
      </c>
      <c r="C30" s="12">
        <v>2</v>
      </c>
      <c r="D30" s="12">
        <v>2</v>
      </c>
      <c r="E30" s="12">
        <v>0</v>
      </c>
      <c r="F30" s="10"/>
    </row>
    <row r="31" spans="1:6" ht="31.2">
      <c r="A31" s="4" t="s">
        <v>35</v>
      </c>
      <c r="B31" s="8" t="s">
        <v>36</v>
      </c>
      <c r="C31" s="1">
        <f>SUM(C32:C40)</f>
        <v>38</v>
      </c>
      <c r="D31" s="1">
        <f>SUM(D32:D40)</f>
        <v>38</v>
      </c>
      <c r="E31" s="1">
        <f>SUM(E32:E40)+1</f>
        <v>32.888181818181749</v>
      </c>
      <c r="F31" s="9"/>
    </row>
    <row r="32" spans="1:6" ht="15.6">
      <c r="A32" s="15">
        <v>1</v>
      </c>
      <c r="B32" s="16" t="s">
        <v>64</v>
      </c>
      <c r="C32" s="17">
        <v>2</v>
      </c>
      <c r="D32" s="17">
        <v>2</v>
      </c>
      <c r="E32" s="12">
        <v>0</v>
      </c>
      <c r="F32" s="10"/>
    </row>
    <row r="33" spans="1:6" ht="31.2">
      <c r="A33" s="15">
        <v>2</v>
      </c>
      <c r="B33" s="16" t="s">
        <v>65</v>
      </c>
      <c r="C33" s="17">
        <v>15</v>
      </c>
      <c r="D33" s="17">
        <v>15</v>
      </c>
      <c r="E33" s="17">
        <v>13.568181818181751</v>
      </c>
      <c r="F33" s="10" t="s">
        <v>37</v>
      </c>
    </row>
    <row r="34" spans="1:6" ht="31.2">
      <c r="A34" s="15">
        <v>3</v>
      </c>
      <c r="B34" s="18" t="s">
        <v>66</v>
      </c>
      <c r="C34" s="17">
        <v>2</v>
      </c>
      <c r="D34" s="17">
        <v>2</v>
      </c>
      <c r="E34" s="17">
        <v>1.5</v>
      </c>
      <c r="F34" s="10" t="s">
        <v>37</v>
      </c>
    </row>
    <row r="35" spans="1:6" ht="31.2">
      <c r="A35" s="15">
        <v>4</v>
      </c>
      <c r="B35" s="18" t="s">
        <v>67</v>
      </c>
      <c r="C35" s="17">
        <v>2</v>
      </c>
      <c r="D35" s="17">
        <v>2</v>
      </c>
      <c r="E35" s="17">
        <v>1.57</v>
      </c>
      <c r="F35" s="10" t="s">
        <v>37</v>
      </c>
    </row>
    <row r="36" spans="1:6" ht="31.2">
      <c r="A36" s="15">
        <v>5</v>
      </c>
      <c r="B36" s="18" t="s">
        <v>68</v>
      </c>
      <c r="C36" s="17">
        <v>3</v>
      </c>
      <c r="D36" s="17">
        <v>3</v>
      </c>
      <c r="E36" s="17">
        <v>3</v>
      </c>
      <c r="F36" s="10" t="s">
        <v>37</v>
      </c>
    </row>
    <row r="37" spans="1:6" ht="15.6">
      <c r="A37" s="15">
        <v>6</v>
      </c>
      <c r="B37" s="18" t="s">
        <v>69</v>
      </c>
      <c r="C37" s="17">
        <v>3</v>
      </c>
      <c r="D37" s="17">
        <v>3</v>
      </c>
      <c r="E37" s="12">
        <v>2.25</v>
      </c>
      <c r="F37" s="10" t="s">
        <v>37</v>
      </c>
    </row>
    <row r="38" spans="1:6" ht="31.2">
      <c r="A38" s="15">
        <v>7</v>
      </c>
      <c r="B38" s="18" t="s">
        <v>70</v>
      </c>
      <c r="C38" s="17">
        <v>4</v>
      </c>
      <c r="D38" s="17">
        <v>4</v>
      </c>
      <c r="E38" s="12">
        <v>4</v>
      </c>
      <c r="F38" s="10" t="s">
        <v>37</v>
      </c>
    </row>
    <row r="39" spans="1:6" ht="15.6">
      <c r="A39" s="15">
        <v>8</v>
      </c>
      <c r="B39" s="18" t="s">
        <v>71</v>
      </c>
      <c r="C39" s="17">
        <v>3</v>
      </c>
      <c r="D39" s="17">
        <v>3</v>
      </c>
      <c r="E39" s="12">
        <v>2.5</v>
      </c>
      <c r="F39" s="10" t="s">
        <v>37</v>
      </c>
    </row>
    <row r="40" spans="1:6" ht="15.6">
      <c r="A40" s="15">
        <v>9</v>
      </c>
      <c r="B40" s="19" t="s">
        <v>38</v>
      </c>
      <c r="C40" s="17">
        <v>4</v>
      </c>
      <c r="D40" s="17">
        <v>4</v>
      </c>
      <c r="E40" s="17">
        <v>3.5</v>
      </c>
      <c r="F40" s="10" t="s">
        <v>37</v>
      </c>
    </row>
    <row r="41" spans="1:6" ht="15.6" customHeight="1">
      <c r="A41" s="6" t="s">
        <v>39</v>
      </c>
      <c r="B41" s="6"/>
      <c r="C41" s="1">
        <f>+C31+C3</f>
        <v>100</v>
      </c>
      <c r="D41" s="1">
        <f>+D31+D3</f>
        <v>93</v>
      </c>
      <c r="E41" s="1">
        <f>+E31+E3</f>
        <v>43.978181818181753</v>
      </c>
      <c r="F41" s="10"/>
    </row>
    <row r="42" spans="1:6" ht="15.6" customHeight="1">
      <c r="A42" s="6" t="s">
        <v>40</v>
      </c>
      <c r="B42" s="6"/>
      <c r="C42" s="1"/>
      <c r="D42" s="1"/>
      <c r="E42" s="3">
        <f>+E41/D41</f>
        <v>0.47288367546431992</v>
      </c>
      <c r="F42" s="10"/>
    </row>
  </sheetData>
  <mergeCells count="3">
    <mergeCell ref="A1:F1"/>
    <mergeCell ref="A41:B41"/>
    <mergeCell ref="A42:B42"/>
  </mergeCells>
  <pageMargins left="0.67" right="0.39" top="0.65" bottom="0.64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A2" sqref="A2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5" t="s">
        <v>77</v>
      </c>
      <c r="B1" s="5"/>
      <c r="C1" s="5"/>
      <c r="D1" s="5"/>
      <c r="E1" s="5"/>
      <c r="F1" s="5"/>
    </row>
    <row r="2" spans="1:6" ht="46.8">
      <c r="A2" s="4" t="s">
        <v>0</v>
      </c>
      <c r="B2" s="4" t="s">
        <v>1</v>
      </c>
      <c r="C2" s="7" t="s">
        <v>2</v>
      </c>
      <c r="D2" s="7" t="s">
        <v>3</v>
      </c>
      <c r="E2" s="7" t="s">
        <v>4</v>
      </c>
      <c r="F2" s="4" t="s">
        <v>5</v>
      </c>
    </row>
    <row r="3" spans="1:6" ht="31.2">
      <c r="A3" s="4" t="s">
        <v>6</v>
      </c>
      <c r="B3" s="8" t="s">
        <v>41</v>
      </c>
      <c r="C3" s="1">
        <f>+C4+C12+C16+C19+C23+C26</f>
        <v>62</v>
      </c>
      <c r="D3" s="1">
        <f>+D4+D12+D16+D19+D23+D26</f>
        <v>60</v>
      </c>
      <c r="E3" s="1">
        <f>+E4+E12+E16+E19+E23+E26</f>
        <v>41.66</v>
      </c>
      <c r="F3" s="9"/>
    </row>
    <row r="4" spans="1:6" ht="15.6">
      <c r="A4" s="4">
        <v>1</v>
      </c>
      <c r="B4" s="8" t="s">
        <v>7</v>
      </c>
      <c r="C4" s="1">
        <f>SUM(C5:C11)</f>
        <v>20</v>
      </c>
      <c r="D4" s="1">
        <f>SUM(D5:D11)</f>
        <v>20</v>
      </c>
      <c r="E4" s="1">
        <f>SUM(E5:E11)</f>
        <v>8.870000000000001</v>
      </c>
      <c r="F4" s="10"/>
    </row>
    <row r="5" spans="1:6" ht="15.6">
      <c r="A5" s="2" t="s">
        <v>8</v>
      </c>
      <c r="B5" s="11" t="s">
        <v>42</v>
      </c>
      <c r="C5" s="12">
        <v>3</v>
      </c>
      <c r="D5" s="12">
        <v>3</v>
      </c>
      <c r="E5" s="12">
        <v>0.5</v>
      </c>
      <c r="F5" s="10"/>
    </row>
    <row r="6" spans="1:6" ht="31.2">
      <c r="A6" s="2" t="s">
        <v>9</v>
      </c>
      <c r="B6" s="11" t="s">
        <v>43</v>
      </c>
      <c r="C6" s="12">
        <v>1</v>
      </c>
      <c r="D6" s="12">
        <v>1</v>
      </c>
      <c r="E6" s="12">
        <v>0.75</v>
      </c>
      <c r="F6" s="10"/>
    </row>
    <row r="7" spans="1:6" ht="15.6">
      <c r="A7" s="2" t="s">
        <v>10</v>
      </c>
      <c r="B7" s="11" t="s">
        <v>12</v>
      </c>
      <c r="C7" s="12">
        <v>8</v>
      </c>
      <c r="D7" s="12">
        <v>8</v>
      </c>
      <c r="E7" s="12">
        <v>4.62</v>
      </c>
      <c r="F7" s="10"/>
    </row>
    <row r="8" spans="1:6" ht="15.6">
      <c r="A8" s="2" t="s">
        <v>11</v>
      </c>
      <c r="B8" s="11" t="s">
        <v>16</v>
      </c>
      <c r="C8" s="12">
        <v>4</v>
      </c>
      <c r="D8" s="12">
        <v>4</v>
      </c>
      <c r="E8" s="12">
        <v>0</v>
      </c>
      <c r="F8" s="10"/>
    </row>
    <row r="9" spans="1:6" ht="31.2">
      <c r="A9" s="2" t="s">
        <v>13</v>
      </c>
      <c r="B9" s="11" t="s">
        <v>44</v>
      </c>
      <c r="C9" s="12">
        <v>1</v>
      </c>
      <c r="D9" s="12">
        <v>1</v>
      </c>
      <c r="E9" s="12">
        <v>0</v>
      </c>
      <c r="F9" s="10"/>
    </row>
    <row r="10" spans="1:6" ht="31.2">
      <c r="A10" s="2" t="s">
        <v>14</v>
      </c>
      <c r="B10" s="11" t="s">
        <v>45</v>
      </c>
      <c r="C10" s="12">
        <v>1</v>
      </c>
      <c r="D10" s="12">
        <v>1</v>
      </c>
      <c r="E10" s="12">
        <v>1</v>
      </c>
      <c r="F10" s="10"/>
    </row>
    <row r="11" spans="1:6" ht="15.6">
      <c r="A11" s="2" t="s">
        <v>15</v>
      </c>
      <c r="B11" s="11" t="s">
        <v>46</v>
      </c>
      <c r="C11" s="12">
        <v>2</v>
      </c>
      <c r="D11" s="12">
        <v>2</v>
      </c>
      <c r="E11" s="12">
        <v>2</v>
      </c>
      <c r="F11" s="10"/>
    </row>
    <row r="12" spans="1:6" ht="15.6">
      <c r="A12" s="4">
        <v>2</v>
      </c>
      <c r="B12" s="8" t="s">
        <v>21</v>
      </c>
      <c r="C12" s="1">
        <f>+SUM(C13:C15)</f>
        <v>9</v>
      </c>
      <c r="D12" s="1">
        <f>+SUM(D13:D15)</f>
        <v>9</v>
      </c>
      <c r="E12" s="1">
        <f>+SUM(E13:E15)</f>
        <v>7</v>
      </c>
      <c r="F12" s="10"/>
    </row>
    <row r="13" spans="1:6" ht="31.2">
      <c r="A13" s="2" t="s">
        <v>17</v>
      </c>
      <c r="B13" s="11" t="s">
        <v>47</v>
      </c>
      <c r="C13" s="12">
        <v>2</v>
      </c>
      <c r="D13" s="12">
        <v>2</v>
      </c>
      <c r="E13" s="12">
        <v>2</v>
      </c>
      <c r="F13" s="10"/>
    </row>
    <row r="14" spans="1:6" ht="46.8">
      <c r="A14" s="2" t="s">
        <v>19</v>
      </c>
      <c r="B14" s="11" t="s">
        <v>48</v>
      </c>
      <c r="C14" s="12">
        <v>2</v>
      </c>
      <c r="D14" s="12">
        <v>2</v>
      </c>
      <c r="E14" s="12">
        <v>0</v>
      </c>
      <c r="F14" s="10"/>
    </row>
    <row r="15" spans="1:6" ht="15.6">
      <c r="A15" s="2" t="s">
        <v>20</v>
      </c>
      <c r="B15" s="11" t="s">
        <v>49</v>
      </c>
      <c r="C15" s="12">
        <v>5</v>
      </c>
      <c r="D15" s="12">
        <v>5</v>
      </c>
      <c r="E15" s="12">
        <v>5</v>
      </c>
      <c r="F15" s="10"/>
    </row>
    <row r="16" spans="1:6" ht="15.6">
      <c r="A16" s="4">
        <v>3</v>
      </c>
      <c r="B16" s="8" t="s">
        <v>50</v>
      </c>
      <c r="C16" s="1">
        <f>SUM(C17:C18)</f>
        <v>5</v>
      </c>
      <c r="D16" s="1">
        <f>SUM(D17:D18)</f>
        <v>5</v>
      </c>
      <c r="E16" s="1">
        <f>SUM(E17:E18)</f>
        <v>3</v>
      </c>
      <c r="F16" s="10"/>
    </row>
    <row r="17" spans="1:6" ht="31.2">
      <c r="A17" s="2" t="s">
        <v>22</v>
      </c>
      <c r="B17" s="11" t="s">
        <v>51</v>
      </c>
      <c r="C17" s="12">
        <v>3</v>
      </c>
      <c r="D17" s="12">
        <v>3</v>
      </c>
      <c r="E17" s="12">
        <v>3</v>
      </c>
      <c r="F17" s="10"/>
    </row>
    <row r="18" spans="1:6" ht="15.6">
      <c r="A18" s="2" t="s">
        <v>23</v>
      </c>
      <c r="B18" s="11" t="s">
        <v>52</v>
      </c>
      <c r="C18" s="12">
        <v>2</v>
      </c>
      <c r="D18" s="12">
        <v>2</v>
      </c>
      <c r="E18" s="12">
        <v>0</v>
      </c>
      <c r="F18" s="10"/>
    </row>
    <row r="19" spans="1:6" ht="31.2">
      <c r="A19" s="4">
        <v>4</v>
      </c>
      <c r="B19" s="8" t="s">
        <v>53</v>
      </c>
      <c r="C19" s="1">
        <f>SUM(C20:C22)</f>
        <v>7</v>
      </c>
      <c r="D19" s="1">
        <f>SUM(D20:D22)</f>
        <v>7</v>
      </c>
      <c r="E19" s="1">
        <f>SUM(E20:E22)</f>
        <v>6.79</v>
      </c>
      <c r="F19" s="10"/>
    </row>
    <row r="20" spans="1:6" ht="15.6">
      <c r="A20" s="2" t="s">
        <v>24</v>
      </c>
      <c r="B20" s="11" t="s">
        <v>54</v>
      </c>
      <c r="C20" s="12">
        <v>3</v>
      </c>
      <c r="D20" s="12">
        <v>3</v>
      </c>
      <c r="E20" s="12">
        <v>3</v>
      </c>
      <c r="F20" s="10"/>
    </row>
    <row r="21" spans="1:6" ht="31.2">
      <c r="A21" s="2" t="s">
        <v>25</v>
      </c>
      <c r="B21" s="11" t="s">
        <v>55</v>
      </c>
      <c r="C21" s="12">
        <v>2</v>
      </c>
      <c r="D21" s="12">
        <v>2</v>
      </c>
      <c r="E21" s="12">
        <v>2</v>
      </c>
      <c r="F21" s="10"/>
    </row>
    <row r="22" spans="1:6" ht="31.2">
      <c r="A22" s="2" t="s">
        <v>26</v>
      </c>
      <c r="B22" s="11" t="s">
        <v>56</v>
      </c>
      <c r="C22" s="12">
        <v>2</v>
      </c>
      <c r="D22" s="12">
        <v>2</v>
      </c>
      <c r="E22" s="12">
        <v>1.79</v>
      </c>
      <c r="F22" s="10"/>
    </row>
    <row r="23" spans="1:6" ht="15.6">
      <c r="A23" s="4">
        <v>5</v>
      </c>
      <c r="B23" s="8" t="s">
        <v>29</v>
      </c>
      <c r="C23" s="1">
        <f>SUM(C24:C25)</f>
        <v>10</v>
      </c>
      <c r="D23" s="1">
        <f>SUM(D24:D25)</f>
        <v>8</v>
      </c>
      <c r="E23" s="1">
        <f>SUM(E24:E25)</f>
        <v>8</v>
      </c>
      <c r="F23" s="10"/>
    </row>
    <row r="24" spans="1:6" ht="31.2">
      <c r="A24" s="2" t="s">
        <v>27</v>
      </c>
      <c r="B24" s="13" t="s">
        <v>57</v>
      </c>
      <c r="C24" s="14">
        <v>2</v>
      </c>
      <c r="D24" s="14">
        <v>2</v>
      </c>
      <c r="E24" s="12">
        <v>2</v>
      </c>
      <c r="F24" s="10"/>
    </row>
    <row r="25" spans="1:6" ht="30.6">
      <c r="A25" s="2" t="s">
        <v>28</v>
      </c>
      <c r="B25" s="11" t="s">
        <v>58</v>
      </c>
      <c r="C25" s="14">
        <v>8</v>
      </c>
      <c r="D25" s="14">
        <v>6</v>
      </c>
      <c r="E25" s="12">
        <v>6</v>
      </c>
      <c r="F25" s="10" t="s">
        <v>59</v>
      </c>
    </row>
    <row r="26" spans="1:6" ht="15.6">
      <c r="A26" s="4">
        <v>6</v>
      </c>
      <c r="B26" s="8" t="s">
        <v>34</v>
      </c>
      <c r="C26" s="1">
        <f>SUM(C27:C30)</f>
        <v>11</v>
      </c>
      <c r="D26" s="1">
        <f>SUM(D27:D30)</f>
        <v>11</v>
      </c>
      <c r="E26" s="1">
        <f>SUM(E27:E30)</f>
        <v>8</v>
      </c>
      <c r="F26" s="10"/>
    </row>
    <row r="27" spans="1:6" ht="15.6">
      <c r="A27" s="2" t="s">
        <v>30</v>
      </c>
      <c r="B27" s="11" t="s">
        <v>60</v>
      </c>
      <c r="C27" s="12">
        <v>5</v>
      </c>
      <c r="D27" s="12">
        <v>5</v>
      </c>
      <c r="E27" s="12">
        <v>5</v>
      </c>
      <c r="F27" s="10"/>
    </row>
    <row r="28" spans="1:6" ht="15.6">
      <c r="A28" s="2" t="s">
        <v>31</v>
      </c>
      <c r="B28" s="11" t="s">
        <v>61</v>
      </c>
      <c r="C28" s="12">
        <v>2</v>
      </c>
      <c r="D28" s="12">
        <v>2</v>
      </c>
      <c r="E28" s="12">
        <v>1</v>
      </c>
      <c r="F28" s="10"/>
    </row>
    <row r="29" spans="1:6" ht="31.2">
      <c r="A29" s="2" t="s">
        <v>32</v>
      </c>
      <c r="B29" s="11" t="s">
        <v>62</v>
      </c>
      <c r="C29" s="12">
        <v>2</v>
      </c>
      <c r="D29" s="12">
        <v>2</v>
      </c>
      <c r="E29" s="12">
        <v>2</v>
      </c>
      <c r="F29" s="10"/>
    </row>
    <row r="30" spans="1:6" ht="31.2">
      <c r="A30" s="2" t="s">
        <v>33</v>
      </c>
      <c r="B30" s="11" t="s">
        <v>63</v>
      </c>
      <c r="C30" s="12">
        <v>2</v>
      </c>
      <c r="D30" s="12">
        <v>2</v>
      </c>
      <c r="E30" s="12">
        <v>0</v>
      </c>
      <c r="F30" s="10"/>
    </row>
    <row r="31" spans="1:6" ht="31.2">
      <c r="A31" s="4" t="s">
        <v>35</v>
      </c>
      <c r="B31" s="8" t="s">
        <v>36</v>
      </c>
      <c r="C31" s="1">
        <f>SUM(C32:C40)</f>
        <v>38</v>
      </c>
      <c r="D31" s="1">
        <f>SUM(D32:D40)</f>
        <v>38</v>
      </c>
      <c r="E31" s="1">
        <f>SUM(E32:E40)+1</f>
        <v>36.714285714285651</v>
      </c>
      <c r="F31" s="9"/>
    </row>
    <row r="32" spans="1:6" ht="15.6">
      <c r="A32" s="15">
        <v>1</v>
      </c>
      <c r="B32" s="16" t="s">
        <v>64</v>
      </c>
      <c r="C32" s="17">
        <v>2</v>
      </c>
      <c r="D32" s="17">
        <v>2</v>
      </c>
      <c r="E32" s="17">
        <v>2</v>
      </c>
      <c r="F32" s="10"/>
    </row>
    <row r="33" spans="1:6" ht="31.2">
      <c r="A33" s="15">
        <v>2</v>
      </c>
      <c r="B33" s="16" t="s">
        <v>65</v>
      </c>
      <c r="C33" s="17">
        <v>15</v>
      </c>
      <c r="D33" s="17">
        <v>15</v>
      </c>
      <c r="E33" s="17">
        <v>13.71428571428565</v>
      </c>
      <c r="F33" s="10" t="s">
        <v>37</v>
      </c>
    </row>
    <row r="34" spans="1:6" ht="31.2">
      <c r="A34" s="15">
        <v>3</v>
      </c>
      <c r="B34" s="18" t="s">
        <v>66</v>
      </c>
      <c r="C34" s="17">
        <v>2</v>
      </c>
      <c r="D34" s="17">
        <v>2</v>
      </c>
      <c r="E34" s="17">
        <v>1.5</v>
      </c>
      <c r="F34" s="10" t="s">
        <v>37</v>
      </c>
    </row>
    <row r="35" spans="1:6" ht="31.2">
      <c r="A35" s="15">
        <v>4</v>
      </c>
      <c r="B35" s="18" t="s">
        <v>67</v>
      </c>
      <c r="C35" s="17">
        <v>2</v>
      </c>
      <c r="D35" s="17">
        <v>2</v>
      </c>
      <c r="E35" s="17">
        <v>2</v>
      </c>
      <c r="F35" s="10" t="s">
        <v>37</v>
      </c>
    </row>
    <row r="36" spans="1:6" ht="31.2">
      <c r="A36" s="15">
        <v>5</v>
      </c>
      <c r="B36" s="18" t="s">
        <v>68</v>
      </c>
      <c r="C36" s="17">
        <v>3</v>
      </c>
      <c r="D36" s="17">
        <v>3</v>
      </c>
      <c r="E36" s="17">
        <v>3</v>
      </c>
      <c r="F36" s="10" t="s">
        <v>37</v>
      </c>
    </row>
    <row r="37" spans="1:6" ht="15.6">
      <c r="A37" s="15">
        <v>6</v>
      </c>
      <c r="B37" s="18" t="s">
        <v>69</v>
      </c>
      <c r="C37" s="17">
        <v>3</v>
      </c>
      <c r="D37" s="17">
        <v>3</v>
      </c>
      <c r="E37" s="12">
        <v>3</v>
      </c>
      <c r="F37" s="10" t="s">
        <v>37</v>
      </c>
    </row>
    <row r="38" spans="1:6" ht="31.2">
      <c r="A38" s="15">
        <v>7</v>
      </c>
      <c r="B38" s="18" t="s">
        <v>70</v>
      </c>
      <c r="C38" s="17">
        <v>4</v>
      </c>
      <c r="D38" s="17">
        <v>4</v>
      </c>
      <c r="E38" s="12">
        <v>4</v>
      </c>
      <c r="F38" s="10" t="s">
        <v>37</v>
      </c>
    </row>
    <row r="39" spans="1:6" ht="15.6">
      <c r="A39" s="15">
        <v>8</v>
      </c>
      <c r="B39" s="18" t="s">
        <v>71</v>
      </c>
      <c r="C39" s="17">
        <v>3</v>
      </c>
      <c r="D39" s="17">
        <v>3</v>
      </c>
      <c r="E39" s="12">
        <v>3</v>
      </c>
      <c r="F39" s="10" t="s">
        <v>37</v>
      </c>
    </row>
    <row r="40" spans="1:6" ht="15.6">
      <c r="A40" s="15">
        <v>9</v>
      </c>
      <c r="B40" s="19" t="s">
        <v>38</v>
      </c>
      <c r="C40" s="17">
        <v>4</v>
      </c>
      <c r="D40" s="17">
        <v>4</v>
      </c>
      <c r="E40" s="17">
        <v>3.5</v>
      </c>
      <c r="F40" s="10" t="s">
        <v>37</v>
      </c>
    </row>
    <row r="41" spans="1:6" ht="15.6" customHeight="1">
      <c r="A41" s="6" t="s">
        <v>39</v>
      </c>
      <c r="B41" s="6"/>
      <c r="C41" s="1">
        <f>+C31+C3</f>
        <v>100</v>
      </c>
      <c r="D41" s="1">
        <f>+D31+D3</f>
        <v>98</v>
      </c>
      <c r="E41" s="1">
        <f>+E31+E3</f>
        <v>78.374285714285648</v>
      </c>
      <c r="F41" s="10"/>
    </row>
    <row r="42" spans="1:6" ht="15.6" customHeight="1">
      <c r="A42" s="6" t="s">
        <v>40</v>
      </c>
      <c r="B42" s="6"/>
      <c r="C42" s="1"/>
      <c r="D42" s="1"/>
      <c r="E42" s="3">
        <f>+E41/D41</f>
        <v>0.79973760932944538</v>
      </c>
      <c r="F42" s="10"/>
    </row>
  </sheetData>
  <mergeCells count="3">
    <mergeCell ref="A1:F1"/>
    <mergeCell ref="A41:B41"/>
    <mergeCell ref="A42:B42"/>
  </mergeCells>
  <pageMargins left="0.67" right="0.39" top="0.65" bottom="0.64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B4" sqref="B4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5" t="s">
        <v>81</v>
      </c>
      <c r="B1" s="5"/>
      <c r="C1" s="5"/>
      <c r="D1" s="5"/>
      <c r="E1" s="5"/>
      <c r="F1" s="5"/>
    </row>
    <row r="2" spans="1:6" ht="46.8">
      <c r="A2" s="4" t="s">
        <v>0</v>
      </c>
      <c r="B2" s="4" t="s">
        <v>1</v>
      </c>
      <c r="C2" s="7" t="s">
        <v>2</v>
      </c>
      <c r="D2" s="7" t="s">
        <v>3</v>
      </c>
      <c r="E2" s="7" t="s">
        <v>4</v>
      </c>
      <c r="F2" s="4" t="s">
        <v>5</v>
      </c>
    </row>
    <row r="3" spans="1:6" ht="31.2">
      <c r="A3" s="4" t="s">
        <v>6</v>
      </c>
      <c r="B3" s="8" t="s">
        <v>41</v>
      </c>
      <c r="C3" s="1">
        <f>+C4+C12+C16+C19+C23+C26</f>
        <v>62</v>
      </c>
      <c r="D3" s="1">
        <f>+D4+D12+D16+D19+D23+D26</f>
        <v>34</v>
      </c>
      <c r="E3" s="1">
        <f>+E4+E12+E16+E19+E23+E26</f>
        <v>23.48</v>
      </c>
      <c r="F3" s="9"/>
    </row>
    <row r="4" spans="1:6" ht="15.6">
      <c r="A4" s="4">
        <v>1</v>
      </c>
      <c r="B4" s="8" t="s">
        <v>7</v>
      </c>
      <c r="C4" s="1">
        <f>SUM(C5:C11)</f>
        <v>20</v>
      </c>
      <c r="D4" s="1">
        <f>SUM(D5:D11)</f>
        <v>14</v>
      </c>
      <c r="E4" s="1">
        <f>SUM(E5:E11)</f>
        <v>6.48</v>
      </c>
      <c r="F4" s="10"/>
    </row>
    <row r="5" spans="1:6" ht="15.6">
      <c r="A5" s="2" t="s">
        <v>8</v>
      </c>
      <c r="B5" s="11" t="s">
        <v>42</v>
      </c>
      <c r="C5" s="12">
        <v>3</v>
      </c>
      <c r="D5" s="12">
        <v>3</v>
      </c>
      <c r="E5" s="12">
        <v>1.25</v>
      </c>
      <c r="F5" s="10"/>
    </row>
    <row r="6" spans="1:6" ht="31.2">
      <c r="A6" s="2" t="s">
        <v>9</v>
      </c>
      <c r="B6" s="11" t="s">
        <v>43</v>
      </c>
      <c r="C6" s="12">
        <v>1</v>
      </c>
      <c r="D6" s="12">
        <v>1</v>
      </c>
      <c r="E6" s="12">
        <v>0.5</v>
      </c>
      <c r="F6" s="10"/>
    </row>
    <row r="7" spans="1:6" ht="30.6">
      <c r="A7" s="2" t="s">
        <v>10</v>
      </c>
      <c r="B7" s="11" t="s">
        <v>12</v>
      </c>
      <c r="C7" s="12">
        <v>8</v>
      </c>
      <c r="D7" s="12">
        <v>7</v>
      </c>
      <c r="E7" s="12">
        <v>1.73</v>
      </c>
      <c r="F7" s="10" t="s">
        <v>78</v>
      </c>
    </row>
    <row r="8" spans="1:6" ht="30.6">
      <c r="A8" s="2" t="s">
        <v>11</v>
      </c>
      <c r="B8" s="11" t="s">
        <v>16</v>
      </c>
      <c r="C8" s="12">
        <v>4</v>
      </c>
      <c r="D8" s="12">
        <v>2</v>
      </c>
      <c r="E8" s="12">
        <v>2</v>
      </c>
      <c r="F8" s="10" t="s">
        <v>79</v>
      </c>
    </row>
    <row r="9" spans="1:6" ht="31.2">
      <c r="A9" s="2" t="s">
        <v>13</v>
      </c>
      <c r="B9" s="11" t="s">
        <v>44</v>
      </c>
      <c r="C9" s="12">
        <v>1</v>
      </c>
      <c r="D9" s="12"/>
      <c r="E9" s="12"/>
      <c r="F9" s="10" t="s">
        <v>18</v>
      </c>
    </row>
    <row r="10" spans="1:6" ht="31.2">
      <c r="A10" s="2" t="s">
        <v>14</v>
      </c>
      <c r="B10" s="11" t="s">
        <v>45</v>
      </c>
      <c r="C10" s="12">
        <v>1</v>
      </c>
      <c r="D10" s="12">
        <v>1</v>
      </c>
      <c r="E10" s="12">
        <v>1</v>
      </c>
      <c r="F10" s="10"/>
    </row>
    <row r="11" spans="1:6" ht="15.6">
      <c r="A11" s="2" t="s">
        <v>15</v>
      </c>
      <c r="B11" s="11" t="s">
        <v>46</v>
      </c>
      <c r="C11" s="12">
        <v>2</v>
      </c>
      <c r="D11" s="12"/>
      <c r="E11" s="12"/>
      <c r="F11" s="10" t="s">
        <v>18</v>
      </c>
    </row>
    <row r="12" spans="1:6" ht="15.6">
      <c r="A12" s="4">
        <v>2</v>
      </c>
      <c r="B12" s="8" t="s">
        <v>21</v>
      </c>
      <c r="C12" s="1">
        <f>+SUM(C13:C15)</f>
        <v>9</v>
      </c>
      <c r="D12" s="1">
        <f>+SUM(D13:D15)</f>
        <v>9</v>
      </c>
      <c r="E12" s="1">
        <f>+SUM(E13:E15)</f>
        <v>9</v>
      </c>
      <c r="F12" s="10"/>
    </row>
    <row r="13" spans="1:6" ht="31.2">
      <c r="A13" s="2" t="s">
        <v>17</v>
      </c>
      <c r="B13" s="11" t="s">
        <v>47</v>
      </c>
      <c r="C13" s="12">
        <v>2</v>
      </c>
      <c r="D13" s="12">
        <v>2</v>
      </c>
      <c r="E13" s="12">
        <v>2</v>
      </c>
      <c r="F13" s="10"/>
    </row>
    <row r="14" spans="1:6" ht="46.8">
      <c r="A14" s="2" t="s">
        <v>19</v>
      </c>
      <c r="B14" s="11" t="s">
        <v>48</v>
      </c>
      <c r="C14" s="12">
        <v>2</v>
      </c>
      <c r="D14" s="12">
        <v>2</v>
      </c>
      <c r="E14" s="12">
        <v>2</v>
      </c>
      <c r="F14" s="10"/>
    </row>
    <row r="15" spans="1:6" ht="15.6">
      <c r="A15" s="2" t="s">
        <v>20</v>
      </c>
      <c r="B15" s="11" t="s">
        <v>49</v>
      </c>
      <c r="C15" s="12">
        <v>5</v>
      </c>
      <c r="D15" s="12">
        <v>5</v>
      </c>
      <c r="E15" s="12">
        <v>5</v>
      </c>
      <c r="F15" s="10"/>
    </row>
    <row r="16" spans="1:6" ht="15.6">
      <c r="A16" s="4">
        <v>3</v>
      </c>
      <c r="B16" s="8" t="s">
        <v>50</v>
      </c>
      <c r="C16" s="1">
        <f>SUM(C17:C18)</f>
        <v>5</v>
      </c>
      <c r="D16" s="1">
        <f>SUM(D17:D18)</f>
        <v>0</v>
      </c>
      <c r="E16" s="1">
        <f>SUM(E17:E18)</f>
        <v>0</v>
      </c>
      <c r="F16" s="10"/>
    </row>
    <row r="17" spans="1:6" ht="31.2">
      <c r="A17" s="2" t="s">
        <v>22</v>
      </c>
      <c r="B17" s="11" t="s">
        <v>51</v>
      </c>
      <c r="C17" s="12">
        <v>3</v>
      </c>
      <c r="D17" s="12"/>
      <c r="E17" s="12"/>
      <c r="F17" s="10" t="s">
        <v>18</v>
      </c>
    </row>
    <row r="18" spans="1:6" ht="15.6">
      <c r="A18" s="2" t="s">
        <v>23</v>
      </c>
      <c r="B18" s="11" t="s">
        <v>52</v>
      </c>
      <c r="C18" s="12">
        <v>2</v>
      </c>
      <c r="D18" s="12"/>
      <c r="E18" s="12"/>
      <c r="F18" s="10" t="s">
        <v>18</v>
      </c>
    </row>
    <row r="19" spans="1:6" ht="31.2">
      <c r="A19" s="4">
        <v>4</v>
      </c>
      <c r="B19" s="8" t="s">
        <v>53</v>
      </c>
      <c r="C19" s="1">
        <f>SUM(C20:C22)</f>
        <v>7</v>
      </c>
      <c r="D19" s="1">
        <f>SUM(D20:D22)</f>
        <v>4</v>
      </c>
      <c r="E19" s="1">
        <f>SUM(E20:E22)</f>
        <v>2</v>
      </c>
      <c r="F19" s="10"/>
    </row>
    <row r="20" spans="1:6" ht="15.6">
      <c r="A20" s="2" t="s">
        <v>24</v>
      </c>
      <c r="B20" s="11" t="s">
        <v>54</v>
      </c>
      <c r="C20" s="12">
        <v>3</v>
      </c>
      <c r="D20" s="12"/>
      <c r="E20" s="12"/>
      <c r="F20" s="10" t="s">
        <v>18</v>
      </c>
    </row>
    <row r="21" spans="1:6" ht="31.2">
      <c r="A21" s="2" t="s">
        <v>25</v>
      </c>
      <c r="B21" s="11" t="s">
        <v>55</v>
      </c>
      <c r="C21" s="12">
        <v>2</v>
      </c>
      <c r="D21" s="12">
        <v>2</v>
      </c>
      <c r="E21" s="12">
        <v>0</v>
      </c>
      <c r="F21" s="10"/>
    </row>
    <row r="22" spans="1:6" ht="31.2">
      <c r="A22" s="2" t="s">
        <v>26</v>
      </c>
      <c r="B22" s="11" t="s">
        <v>56</v>
      </c>
      <c r="C22" s="12">
        <v>2</v>
      </c>
      <c r="D22" s="12">
        <v>2</v>
      </c>
      <c r="E22" s="12">
        <v>2</v>
      </c>
      <c r="F22" s="10"/>
    </row>
    <row r="23" spans="1:6" ht="15.6">
      <c r="A23" s="4">
        <v>5</v>
      </c>
      <c r="B23" s="8" t="s">
        <v>29</v>
      </c>
      <c r="C23" s="1">
        <f>SUM(C24:C25)</f>
        <v>10</v>
      </c>
      <c r="D23" s="1">
        <f>SUM(D24:D25)</f>
        <v>0</v>
      </c>
      <c r="E23" s="1">
        <f>SUM(E24:E25)</f>
        <v>0</v>
      </c>
      <c r="F23" s="10"/>
    </row>
    <row r="24" spans="1:6" ht="31.2">
      <c r="A24" s="2" t="s">
        <v>27</v>
      </c>
      <c r="B24" s="13" t="s">
        <v>57</v>
      </c>
      <c r="C24" s="14">
        <v>2</v>
      </c>
      <c r="D24" s="14"/>
      <c r="E24" s="12"/>
      <c r="F24" s="10" t="s">
        <v>18</v>
      </c>
    </row>
    <row r="25" spans="1:6" ht="15.6">
      <c r="A25" s="2" t="s">
        <v>28</v>
      </c>
      <c r="B25" s="11" t="s">
        <v>58</v>
      </c>
      <c r="C25" s="14">
        <v>8</v>
      </c>
      <c r="D25" s="14"/>
      <c r="E25" s="12"/>
      <c r="F25" s="10" t="s">
        <v>18</v>
      </c>
    </row>
    <row r="26" spans="1:6" ht="15.6">
      <c r="A26" s="4">
        <v>6</v>
      </c>
      <c r="B26" s="8" t="s">
        <v>34</v>
      </c>
      <c r="C26" s="1">
        <f>SUM(C27:C30)</f>
        <v>11</v>
      </c>
      <c r="D26" s="1">
        <f>SUM(D27:D30)</f>
        <v>7</v>
      </c>
      <c r="E26" s="1">
        <f>SUM(E27:E30)</f>
        <v>6</v>
      </c>
      <c r="F26" s="10"/>
    </row>
    <row r="27" spans="1:6" ht="30.6">
      <c r="A27" s="2" t="s">
        <v>30</v>
      </c>
      <c r="B27" s="11" t="s">
        <v>60</v>
      </c>
      <c r="C27" s="12">
        <v>5</v>
      </c>
      <c r="D27" s="12">
        <v>3</v>
      </c>
      <c r="E27" s="12">
        <v>2</v>
      </c>
      <c r="F27" s="10" t="s">
        <v>80</v>
      </c>
    </row>
    <row r="28" spans="1:6" ht="15.6">
      <c r="A28" s="2" t="s">
        <v>31</v>
      </c>
      <c r="B28" s="11" t="s">
        <v>61</v>
      </c>
      <c r="C28" s="12">
        <v>2</v>
      </c>
      <c r="D28" s="12">
        <v>2</v>
      </c>
      <c r="E28" s="12">
        <v>2</v>
      </c>
      <c r="F28" s="10"/>
    </row>
    <row r="29" spans="1:6" ht="31.2">
      <c r="A29" s="2" t="s">
        <v>32</v>
      </c>
      <c r="B29" s="11" t="s">
        <v>62</v>
      </c>
      <c r="C29" s="12">
        <v>2</v>
      </c>
      <c r="D29" s="12"/>
      <c r="E29" s="12"/>
      <c r="F29" s="10" t="s">
        <v>18</v>
      </c>
    </row>
    <row r="30" spans="1:6" ht="31.2">
      <c r="A30" s="2" t="s">
        <v>33</v>
      </c>
      <c r="B30" s="11" t="s">
        <v>63</v>
      </c>
      <c r="C30" s="12">
        <v>2</v>
      </c>
      <c r="D30" s="12">
        <v>2</v>
      </c>
      <c r="E30" s="12">
        <v>2</v>
      </c>
      <c r="F30" s="10"/>
    </row>
    <row r="31" spans="1:6" ht="31.2">
      <c r="A31" s="4" t="s">
        <v>35</v>
      </c>
      <c r="B31" s="8" t="s">
        <v>36</v>
      </c>
      <c r="C31" s="1">
        <f>SUM(C32:C40)</f>
        <v>38</v>
      </c>
      <c r="D31" s="1">
        <f>SUM(D32:D40)</f>
        <v>38</v>
      </c>
      <c r="E31" s="1">
        <f>SUM(E32:E40)+1</f>
        <v>36.274545454545404</v>
      </c>
      <c r="F31" s="9"/>
    </row>
    <row r="32" spans="1:6" ht="15.6">
      <c r="A32" s="15">
        <v>1</v>
      </c>
      <c r="B32" s="16" t="s">
        <v>64</v>
      </c>
      <c r="C32" s="17">
        <v>2</v>
      </c>
      <c r="D32" s="17">
        <v>2</v>
      </c>
      <c r="E32" s="17">
        <v>2</v>
      </c>
      <c r="F32" s="10"/>
    </row>
    <row r="33" spans="1:6" ht="31.2">
      <c r="A33" s="15">
        <v>2</v>
      </c>
      <c r="B33" s="16" t="s">
        <v>65</v>
      </c>
      <c r="C33" s="17">
        <v>15</v>
      </c>
      <c r="D33" s="17">
        <v>15</v>
      </c>
      <c r="E33" s="17">
        <v>14.4545454545454</v>
      </c>
      <c r="F33" s="10" t="s">
        <v>37</v>
      </c>
    </row>
    <row r="34" spans="1:6" ht="31.2">
      <c r="A34" s="15">
        <v>3</v>
      </c>
      <c r="B34" s="18" t="s">
        <v>66</v>
      </c>
      <c r="C34" s="17">
        <v>2</v>
      </c>
      <c r="D34" s="17">
        <v>2</v>
      </c>
      <c r="E34" s="17">
        <v>1.5</v>
      </c>
      <c r="F34" s="10" t="s">
        <v>37</v>
      </c>
    </row>
    <row r="35" spans="1:6" ht="31.2">
      <c r="A35" s="15">
        <v>4</v>
      </c>
      <c r="B35" s="18" t="s">
        <v>67</v>
      </c>
      <c r="C35" s="17">
        <v>2</v>
      </c>
      <c r="D35" s="17">
        <v>2</v>
      </c>
      <c r="E35" s="17">
        <v>1.57</v>
      </c>
      <c r="F35" s="10" t="s">
        <v>37</v>
      </c>
    </row>
    <row r="36" spans="1:6" ht="31.2">
      <c r="A36" s="15">
        <v>5</v>
      </c>
      <c r="B36" s="18" t="s">
        <v>68</v>
      </c>
      <c r="C36" s="17">
        <v>3</v>
      </c>
      <c r="D36" s="17">
        <v>3</v>
      </c>
      <c r="E36" s="17">
        <v>3</v>
      </c>
      <c r="F36" s="10" t="s">
        <v>37</v>
      </c>
    </row>
    <row r="37" spans="1:6" ht="15.6">
      <c r="A37" s="15">
        <v>6</v>
      </c>
      <c r="B37" s="18" t="s">
        <v>69</v>
      </c>
      <c r="C37" s="17">
        <v>3</v>
      </c>
      <c r="D37" s="17">
        <v>3</v>
      </c>
      <c r="E37" s="12">
        <v>2.25</v>
      </c>
      <c r="F37" s="10" t="s">
        <v>37</v>
      </c>
    </row>
    <row r="38" spans="1:6" ht="31.2">
      <c r="A38" s="15">
        <v>7</v>
      </c>
      <c r="B38" s="18" t="s">
        <v>70</v>
      </c>
      <c r="C38" s="17">
        <v>4</v>
      </c>
      <c r="D38" s="17">
        <v>4</v>
      </c>
      <c r="E38" s="12">
        <v>4</v>
      </c>
      <c r="F38" s="10" t="s">
        <v>37</v>
      </c>
    </row>
    <row r="39" spans="1:6" ht="15.6">
      <c r="A39" s="15">
        <v>8</v>
      </c>
      <c r="B39" s="18" t="s">
        <v>71</v>
      </c>
      <c r="C39" s="17">
        <v>3</v>
      </c>
      <c r="D39" s="17">
        <v>3</v>
      </c>
      <c r="E39" s="12">
        <v>2.75</v>
      </c>
      <c r="F39" s="10" t="s">
        <v>37</v>
      </c>
    </row>
    <row r="40" spans="1:6" ht="15.6">
      <c r="A40" s="15">
        <v>9</v>
      </c>
      <c r="B40" s="19" t="s">
        <v>38</v>
      </c>
      <c r="C40" s="17">
        <v>4</v>
      </c>
      <c r="D40" s="17">
        <v>4</v>
      </c>
      <c r="E40" s="17">
        <v>3.75</v>
      </c>
      <c r="F40" s="10" t="s">
        <v>37</v>
      </c>
    </row>
    <row r="41" spans="1:6" ht="15.6" customHeight="1">
      <c r="A41" s="6" t="s">
        <v>39</v>
      </c>
      <c r="B41" s="6"/>
      <c r="C41" s="1">
        <f>+C31+C3</f>
        <v>100</v>
      </c>
      <c r="D41" s="1">
        <f>+D31+D3</f>
        <v>72</v>
      </c>
      <c r="E41" s="1">
        <f>+E31+E3</f>
        <v>59.754545454545408</v>
      </c>
      <c r="F41" s="10"/>
    </row>
    <row r="42" spans="1:6" ht="15.6" customHeight="1">
      <c r="A42" s="6" t="s">
        <v>40</v>
      </c>
      <c r="B42" s="6"/>
      <c r="C42" s="1"/>
      <c r="D42" s="1"/>
      <c r="E42" s="3">
        <f>+E41/D41</f>
        <v>0.82992424242424179</v>
      </c>
      <c r="F42" s="10"/>
    </row>
  </sheetData>
  <mergeCells count="3">
    <mergeCell ref="A1:F1"/>
    <mergeCell ref="A41:B41"/>
    <mergeCell ref="A42:B42"/>
  </mergeCells>
  <pageMargins left="0.67" right="0.39" top="0.65" bottom="0.64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topLeftCell="A43" workbookViewId="0">
      <selection activeCell="A2" sqref="A2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5" t="s">
        <v>82</v>
      </c>
      <c r="B1" s="5"/>
      <c r="C1" s="5"/>
      <c r="D1" s="5"/>
      <c r="E1" s="5"/>
      <c r="F1" s="5"/>
    </row>
    <row r="2" spans="1:6" ht="46.8">
      <c r="A2" s="4" t="s">
        <v>0</v>
      </c>
      <c r="B2" s="4" t="s">
        <v>1</v>
      </c>
      <c r="C2" s="7" t="s">
        <v>2</v>
      </c>
      <c r="D2" s="7" t="s">
        <v>3</v>
      </c>
      <c r="E2" s="7" t="s">
        <v>4</v>
      </c>
      <c r="F2" s="4" t="s">
        <v>5</v>
      </c>
    </row>
    <row r="3" spans="1:6" ht="31.2">
      <c r="A3" s="4" t="s">
        <v>6</v>
      </c>
      <c r="B3" s="8" t="s">
        <v>41</v>
      </c>
      <c r="C3" s="1">
        <f>+C4+C12+C16+C19+C23+C26</f>
        <v>62</v>
      </c>
      <c r="D3" s="1">
        <f>+D4+D12+D16+D19+D23+D26</f>
        <v>51</v>
      </c>
      <c r="E3" s="1">
        <f>+E4+E12+E16+E19+E23+E26</f>
        <v>41.99</v>
      </c>
      <c r="F3" s="9"/>
    </row>
    <row r="4" spans="1:6" ht="15.6">
      <c r="A4" s="4">
        <v>1</v>
      </c>
      <c r="B4" s="8" t="s">
        <v>7</v>
      </c>
      <c r="C4" s="1">
        <f>SUM(C5:C11)</f>
        <v>20</v>
      </c>
      <c r="D4" s="1">
        <f>SUM(D5:D11)</f>
        <v>18</v>
      </c>
      <c r="E4" s="1">
        <f>SUM(E5:E11)</f>
        <v>10.99</v>
      </c>
      <c r="F4" s="10"/>
    </row>
    <row r="5" spans="1:6" ht="15.6">
      <c r="A5" s="2" t="s">
        <v>8</v>
      </c>
      <c r="B5" s="11" t="s">
        <v>42</v>
      </c>
      <c r="C5" s="12">
        <v>3</v>
      </c>
      <c r="D5" s="12">
        <v>3</v>
      </c>
      <c r="E5" s="12">
        <v>2.75</v>
      </c>
      <c r="F5" s="10"/>
    </row>
    <row r="6" spans="1:6" ht="31.2">
      <c r="A6" s="2" t="s">
        <v>9</v>
      </c>
      <c r="B6" s="11" t="s">
        <v>43</v>
      </c>
      <c r="C6" s="12">
        <v>1</v>
      </c>
      <c r="D6" s="12">
        <v>1</v>
      </c>
      <c r="E6" s="12">
        <v>1</v>
      </c>
      <c r="F6" s="10"/>
    </row>
    <row r="7" spans="1:6" ht="30.6">
      <c r="A7" s="2" t="s">
        <v>10</v>
      </c>
      <c r="B7" s="11" t="s">
        <v>12</v>
      </c>
      <c r="C7" s="12">
        <v>8</v>
      </c>
      <c r="D7" s="12">
        <v>7</v>
      </c>
      <c r="E7" s="12">
        <v>4.24</v>
      </c>
      <c r="F7" s="10" t="s">
        <v>78</v>
      </c>
    </row>
    <row r="8" spans="1:6" ht="15.6">
      <c r="A8" s="2" t="s">
        <v>11</v>
      </c>
      <c r="B8" s="11" t="s">
        <v>16</v>
      </c>
      <c r="C8" s="12">
        <v>4</v>
      </c>
      <c r="D8" s="12">
        <v>4</v>
      </c>
      <c r="E8" s="12">
        <v>0</v>
      </c>
      <c r="F8" s="10"/>
    </row>
    <row r="9" spans="1:6" ht="31.2">
      <c r="A9" s="2" t="s">
        <v>13</v>
      </c>
      <c r="B9" s="11" t="s">
        <v>44</v>
      </c>
      <c r="C9" s="12">
        <v>1</v>
      </c>
      <c r="D9" s="12"/>
      <c r="E9" s="12">
        <v>0</v>
      </c>
      <c r="F9" s="10" t="s">
        <v>18</v>
      </c>
    </row>
    <row r="10" spans="1:6" ht="31.2">
      <c r="A10" s="2" t="s">
        <v>14</v>
      </c>
      <c r="B10" s="11" t="s">
        <v>45</v>
      </c>
      <c r="C10" s="12">
        <v>1</v>
      </c>
      <c r="D10" s="12">
        <v>1</v>
      </c>
      <c r="E10" s="12">
        <v>1</v>
      </c>
      <c r="F10" s="10"/>
    </row>
    <row r="11" spans="1:6" ht="15.6">
      <c r="A11" s="2" t="s">
        <v>15</v>
      </c>
      <c r="B11" s="11" t="s">
        <v>46</v>
      </c>
      <c r="C11" s="12">
        <v>2</v>
      </c>
      <c r="D11" s="12">
        <v>2</v>
      </c>
      <c r="E11" s="12">
        <v>2</v>
      </c>
      <c r="F11" s="10"/>
    </row>
    <row r="12" spans="1:6" ht="15.6">
      <c r="A12" s="4">
        <v>2</v>
      </c>
      <c r="B12" s="8" t="s">
        <v>21</v>
      </c>
      <c r="C12" s="1">
        <f>+SUM(C13:C15)</f>
        <v>9</v>
      </c>
      <c r="D12" s="1">
        <f>+SUM(D13:D15)</f>
        <v>9</v>
      </c>
      <c r="E12" s="1">
        <f>+SUM(E13:E15)</f>
        <v>7</v>
      </c>
      <c r="F12" s="10"/>
    </row>
    <row r="13" spans="1:6" ht="31.2">
      <c r="A13" s="2" t="s">
        <v>17</v>
      </c>
      <c r="B13" s="11" t="s">
        <v>47</v>
      </c>
      <c r="C13" s="12">
        <v>2</v>
      </c>
      <c r="D13" s="12">
        <v>2</v>
      </c>
      <c r="E13" s="12">
        <v>2</v>
      </c>
      <c r="F13" s="10"/>
    </row>
    <row r="14" spans="1:6" ht="46.8">
      <c r="A14" s="2" t="s">
        <v>19</v>
      </c>
      <c r="B14" s="11" t="s">
        <v>48</v>
      </c>
      <c r="C14" s="12">
        <v>2</v>
      </c>
      <c r="D14" s="12">
        <v>2</v>
      </c>
      <c r="E14" s="12">
        <v>0</v>
      </c>
      <c r="F14" s="10"/>
    </row>
    <row r="15" spans="1:6" ht="15.6">
      <c r="A15" s="2" t="s">
        <v>20</v>
      </c>
      <c r="B15" s="11" t="s">
        <v>49</v>
      </c>
      <c r="C15" s="12">
        <v>5</v>
      </c>
      <c r="D15" s="12">
        <v>5</v>
      </c>
      <c r="E15" s="12">
        <v>5</v>
      </c>
      <c r="F15" s="10"/>
    </row>
    <row r="16" spans="1:6" ht="15.6">
      <c r="A16" s="4">
        <v>3</v>
      </c>
      <c r="B16" s="8" t="s">
        <v>50</v>
      </c>
      <c r="C16" s="1">
        <f>SUM(C17:C18)</f>
        <v>5</v>
      </c>
      <c r="D16" s="1">
        <f>SUM(D17:D18)</f>
        <v>0</v>
      </c>
      <c r="E16" s="1">
        <f>SUM(E17:E18)</f>
        <v>0</v>
      </c>
      <c r="F16" s="10"/>
    </row>
    <row r="17" spans="1:6" ht="31.2">
      <c r="A17" s="2" t="s">
        <v>22</v>
      </c>
      <c r="B17" s="11" t="s">
        <v>51</v>
      </c>
      <c r="C17" s="12">
        <v>3</v>
      </c>
      <c r="D17" s="12"/>
      <c r="E17" s="12"/>
      <c r="F17" s="10" t="s">
        <v>18</v>
      </c>
    </row>
    <row r="18" spans="1:6" ht="15.6">
      <c r="A18" s="2" t="s">
        <v>23</v>
      </c>
      <c r="B18" s="11" t="s">
        <v>52</v>
      </c>
      <c r="C18" s="12">
        <v>2</v>
      </c>
      <c r="D18" s="12"/>
      <c r="E18" s="12"/>
      <c r="F18" s="10" t="s">
        <v>18</v>
      </c>
    </row>
    <row r="19" spans="1:6" ht="31.2">
      <c r="A19" s="4">
        <v>4</v>
      </c>
      <c r="B19" s="8" t="s">
        <v>53</v>
      </c>
      <c r="C19" s="1">
        <f>SUM(C20:C22)</f>
        <v>7</v>
      </c>
      <c r="D19" s="1">
        <f>SUM(D20:D22)</f>
        <v>7</v>
      </c>
      <c r="E19" s="1">
        <f>SUM(E20:E22)</f>
        <v>7</v>
      </c>
      <c r="F19" s="10"/>
    </row>
    <row r="20" spans="1:6" ht="15.6">
      <c r="A20" s="2" t="s">
        <v>24</v>
      </c>
      <c r="B20" s="11" t="s">
        <v>54</v>
      </c>
      <c r="C20" s="12">
        <v>3</v>
      </c>
      <c r="D20" s="12">
        <v>3</v>
      </c>
      <c r="E20" s="12">
        <v>3</v>
      </c>
      <c r="F20" s="10"/>
    </row>
    <row r="21" spans="1:6" ht="31.2">
      <c r="A21" s="2" t="s">
        <v>25</v>
      </c>
      <c r="B21" s="11" t="s">
        <v>55</v>
      </c>
      <c r="C21" s="12">
        <v>2</v>
      </c>
      <c r="D21" s="12">
        <v>2</v>
      </c>
      <c r="E21" s="12">
        <v>2</v>
      </c>
      <c r="F21" s="10"/>
    </row>
    <row r="22" spans="1:6" ht="31.2">
      <c r="A22" s="2" t="s">
        <v>26</v>
      </c>
      <c r="B22" s="11" t="s">
        <v>56</v>
      </c>
      <c r="C22" s="12">
        <v>2</v>
      </c>
      <c r="D22" s="12">
        <v>2</v>
      </c>
      <c r="E22" s="12">
        <v>2</v>
      </c>
      <c r="F22" s="10"/>
    </row>
    <row r="23" spans="1:6" ht="15.6">
      <c r="A23" s="4">
        <v>5</v>
      </c>
      <c r="B23" s="8" t="s">
        <v>29</v>
      </c>
      <c r="C23" s="1">
        <f>SUM(C24:C25)</f>
        <v>10</v>
      </c>
      <c r="D23" s="1">
        <f>SUM(D24:D25)</f>
        <v>10</v>
      </c>
      <c r="E23" s="1">
        <f>SUM(E24:E25)</f>
        <v>10</v>
      </c>
      <c r="F23" s="10"/>
    </row>
    <row r="24" spans="1:6" ht="31.2">
      <c r="A24" s="2" t="s">
        <v>27</v>
      </c>
      <c r="B24" s="13" t="s">
        <v>57</v>
      </c>
      <c r="C24" s="14">
        <v>2</v>
      </c>
      <c r="D24" s="14">
        <v>2</v>
      </c>
      <c r="E24" s="12">
        <v>2</v>
      </c>
      <c r="F24" s="10"/>
    </row>
    <row r="25" spans="1:6" ht="15.6">
      <c r="A25" s="2" t="s">
        <v>28</v>
      </c>
      <c r="B25" s="11" t="s">
        <v>58</v>
      </c>
      <c r="C25" s="14">
        <v>8</v>
      </c>
      <c r="D25" s="14">
        <v>8</v>
      </c>
      <c r="E25" s="12">
        <v>8</v>
      </c>
      <c r="F25" s="10"/>
    </row>
    <row r="26" spans="1:6" ht="15.6">
      <c r="A26" s="4">
        <v>6</v>
      </c>
      <c r="B26" s="8" t="s">
        <v>34</v>
      </c>
      <c r="C26" s="1">
        <f>SUM(C27:C30)</f>
        <v>11</v>
      </c>
      <c r="D26" s="1">
        <f>SUM(D27:D30)</f>
        <v>7</v>
      </c>
      <c r="E26" s="1">
        <f>SUM(E27:E30)</f>
        <v>7</v>
      </c>
      <c r="F26" s="10"/>
    </row>
    <row r="27" spans="1:6" ht="15.6">
      <c r="A27" s="2" t="s">
        <v>30</v>
      </c>
      <c r="B27" s="11" t="s">
        <v>60</v>
      </c>
      <c r="C27" s="12">
        <v>5</v>
      </c>
      <c r="D27" s="12">
        <v>5</v>
      </c>
      <c r="E27" s="12">
        <v>5</v>
      </c>
      <c r="F27" s="10"/>
    </row>
    <row r="28" spans="1:6" ht="15.6">
      <c r="A28" s="2" t="s">
        <v>31</v>
      </c>
      <c r="B28" s="11" t="s">
        <v>61</v>
      </c>
      <c r="C28" s="12">
        <v>2</v>
      </c>
      <c r="D28" s="12"/>
      <c r="E28" s="12"/>
      <c r="F28" s="10" t="s">
        <v>18</v>
      </c>
    </row>
    <row r="29" spans="1:6" ht="31.2">
      <c r="A29" s="2" t="s">
        <v>32</v>
      </c>
      <c r="B29" s="11" t="s">
        <v>62</v>
      </c>
      <c r="C29" s="12">
        <v>2</v>
      </c>
      <c r="D29" s="12"/>
      <c r="E29" s="12"/>
      <c r="F29" s="10" t="s">
        <v>18</v>
      </c>
    </row>
    <row r="30" spans="1:6" ht="31.2">
      <c r="A30" s="2" t="s">
        <v>33</v>
      </c>
      <c r="B30" s="11" t="s">
        <v>63</v>
      </c>
      <c r="C30" s="12">
        <v>2</v>
      </c>
      <c r="D30" s="12">
        <v>2</v>
      </c>
      <c r="E30" s="12">
        <v>2</v>
      </c>
      <c r="F30" s="10"/>
    </row>
    <row r="31" spans="1:6" ht="31.2">
      <c r="A31" s="4" t="s">
        <v>35</v>
      </c>
      <c r="B31" s="8" t="s">
        <v>36</v>
      </c>
      <c r="C31" s="1">
        <f>SUM(C32:C40)</f>
        <v>38</v>
      </c>
      <c r="D31" s="1">
        <f>SUM(D32:D40)</f>
        <v>38</v>
      </c>
      <c r="E31" s="1">
        <f>SUM(E32:E40)+1</f>
        <v>36.204545454545396</v>
      </c>
      <c r="F31" s="9"/>
    </row>
    <row r="32" spans="1:6" ht="15.6">
      <c r="A32" s="15">
        <v>1</v>
      </c>
      <c r="B32" s="16" t="s">
        <v>64</v>
      </c>
      <c r="C32" s="17">
        <v>2</v>
      </c>
      <c r="D32" s="17">
        <v>2</v>
      </c>
      <c r="E32" s="12">
        <v>0</v>
      </c>
      <c r="F32" s="10"/>
    </row>
    <row r="33" spans="1:6" ht="31.2">
      <c r="A33" s="15">
        <v>2</v>
      </c>
      <c r="B33" s="16" t="s">
        <v>65</v>
      </c>
      <c r="C33" s="17">
        <v>15</v>
      </c>
      <c r="D33" s="17">
        <v>15</v>
      </c>
      <c r="E33" s="17">
        <v>14.4545454545454</v>
      </c>
      <c r="F33" s="10" t="s">
        <v>37</v>
      </c>
    </row>
    <row r="34" spans="1:6" ht="31.2">
      <c r="A34" s="15">
        <v>3</v>
      </c>
      <c r="B34" s="18" t="s">
        <v>66</v>
      </c>
      <c r="C34" s="17">
        <v>2</v>
      </c>
      <c r="D34" s="17">
        <v>2</v>
      </c>
      <c r="E34" s="17">
        <v>2</v>
      </c>
      <c r="F34" s="10" t="s">
        <v>37</v>
      </c>
    </row>
    <row r="35" spans="1:6" ht="31.2">
      <c r="A35" s="15">
        <v>4</v>
      </c>
      <c r="B35" s="18" t="s">
        <v>67</v>
      </c>
      <c r="C35" s="17">
        <v>2</v>
      </c>
      <c r="D35" s="17">
        <v>2</v>
      </c>
      <c r="E35" s="17">
        <v>2</v>
      </c>
      <c r="F35" s="10" t="s">
        <v>37</v>
      </c>
    </row>
    <row r="36" spans="1:6" ht="31.2">
      <c r="A36" s="15">
        <v>5</v>
      </c>
      <c r="B36" s="18" t="s">
        <v>68</v>
      </c>
      <c r="C36" s="17">
        <v>3</v>
      </c>
      <c r="D36" s="17">
        <v>3</v>
      </c>
      <c r="E36" s="17">
        <v>3</v>
      </c>
      <c r="F36" s="10" t="s">
        <v>37</v>
      </c>
    </row>
    <row r="37" spans="1:6" ht="15.6">
      <c r="A37" s="15">
        <v>6</v>
      </c>
      <c r="B37" s="18" t="s">
        <v>69</v>
      </c>
      <c r="C37" s="17">
        <v>3</v>
      </c>
      <c r="D37" s="17">
        <v>3</v>
      </c>
      <c r="E37" s="12">
        <v>3</v>
      </c>
      <c r="F37" s="10" t="s">
        <v>37</v>
      </c>
    </row>
    <row r="38" spans="1:6" ht="31.2">
      <c r="A38" s="15">
        <v>7</v>
      </c>
      <c r="B38" s="18" t="s">
        <v>70</v>
      </c>
      <c r="C38" s="17">
        <v>4</v>
      </c>
      <c r="D38" s="17">
        <v>4</v>
      </c>
      <c r="E38" s="12">
        <v>4</v>
      </c>
      <c r="F38" s="10" t="s">
        <v>37</v>
      </c>
    </row>
    <row r="39" spans="1:6" ht="15.6">
      <c r="A39" s="15">
        <v>8</v>
      </c>
      <c r="B39" s="18" t="s">
        <v>71</v>
      </c>
      <c r="C39" s="17">
        <v>3</v>
      </c>
      <c r="D39" s="17">
        <v>3</v>
      </c>
      <c r="E39" s="12">
        <v>3</v>
      </c>
      <c r="F39" s="10" t="s">
        <v>37</v>
      </c>
    </row>
    <row r="40" spans="1:6" ht="15.6">
      <c r="A40" s="15">
        <v>9</v>
      </c>
      <c r="B40" s="19" t="s">
        <v>38</v>
      </c>
      <c r="C40" s="17">
        <v>4</v>
      </c>
      <c r="D40" s="17">
        <v>4</v>
      </c>
      <c r="E40" s="17">
        <v>3.75</v>
      </c>
      <c r="F40" s="10" t="s">
        <v>37</v>
      </c>
    </row>
    <row r="41" spans="1:6" ht="15.6" customHeight="1">
      <c r="A41" s="6" t="s">
        <v>39</v>
      </c>
      <c r="B41" s="6"/>
      <c r="C41" s="1">
        <f>+C31+C3</f>
        <v>100</v>
      </c>
      <c r="D41" s="1">
        <f>+D31+D3</f>
        <v>89</v>
      </c>
      <c r="E41" s="1">
        <f>+E31+E3</f>
        <v>78.194545454545391</v>
      </c>
      <c r="F41" s="10"/>
    </row>
    <row r="42" spans="1:6" ht="15.6" customHeight="1">
      <c r="A42" s="6" t="s">
        <v>40</v>
      </c>
      <c r="B42" s="6"/>
      <c r="C42" s="1"/>
      <c r="D42" s="1"/>
      <c r="E42" s="3">
        <f>+E41/D41</f>
        <v>0.87859039836567854</v>
      </c>
      <c r="F42" s="10"/>
    </row>
  </sheetData>
  <mergeCells count="3">
    <mergeCell ref="A1:F1"/>
    <mergeCell ref="A41:B41"/>
    <mergeCell ref="A42:B42"/>
  </mergeCells>
  <pageMargins left="0.67" right="0.39" top="0.65" bottom="0.64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B53" sqref="B53"/>
    </sheetView>
  </sheetViews>
  <sheetFormatPr defaultRowHeight="14.4"/>
  <cols>
    <col min="1" max="1" width="6" customWidth="1"/>
    <col min="2" max="2" width="48.21875" customWidth="1"/>
  </cols>
  <sheetData>
    <row r="1" spans="1:6" ht="38.4" customHeight="1">
      <c r="A1" s="20" t="s">
        <v>83</v>
      </c>
      <c r="B1" s="20"/>
      <c r="C1" s="20"/>
      <c r="D1" s="20"/>
      <c r="E1" s="20"/>
      <c r="F1" s="20"/>
    </row>
    <row r="2" spans="1:6" ht="46.8">
      <c r="A2" s="4" t="s">
        <v>0</v>
      </c>
      <c r="B2" s="4" t="s">
        <v>1</v>
      </c>
      <c r="C2" s="21" t="s">
        <v>2</v>
      </c>
      <c r="D2" s="21" t="s">
        <v>3</v>
      </c>
      <c r="E2" s="21" t="s">
        <v>4</v>
      </c>
      <c r="F2" s="4" t="s">
        <v>5</v>
      </c>
    </row>
    <row r="3" spans="1:6" ht="31.2">
      <c r="A3" s="4" t="s">
        <v>6</v>
      </c>
      <c r="B3" s="8" t="s">
        <v>41</v>
      </c>
      <c r="C3" s="1">
        <f>+C4+C12+C16+C19+C23+C26</f>
        <v>62</v>
      </c>
      <c r="D3" s="1">
        <f>+D4+D12+D16+D19+D23+D26</f>
        <v>58</v>
      </c>
      <c r="E3" s="1">
        <f>+E4+E12+E16+E19+E23+E26</f>
        <v>47.14</v>
      </c>
      <c r="F3" s="9"/>
    </row>
    <row r="4" spans="1:6" ht="15.6">
      <c r="A4" s="4">
        <v>1</v>
      </c>
      <c r="B4" s="8" t="s">
        <v>7</v>
      </c>
      <c r="C4" s="1">
        <f>SUM(C5:C11)</f>
        <v>20</v>
      </c>
      <c r="D4" s="1">
        <f>SUM(D5:D11)</f>
        <v>20</v>
      </c>
      <c r="E4" s="1">
        <f>SUM(E5:E11)</f>
        <v>9.14</v>
      </c>
      <c r="F4" s="10"/>
    </row>
    <row r="5" spans="1:6" ht="15.6">
      <c r="A5" s="2" t="s">
        <v>8</v>
      </c>
      <c r="B5" s="11" t="s">
        <v>42</v>
      </c>
      <c r="C5" s="12">
        <v>3</v>
      </c>
      <c r="D5" s="12">
        <v>3</v>
      </c>
      <c r="E5" s="12">
        <v>2.25</v>
      </c>
      <c r="F5" s="10"/>
    </row>
    <row r="6" spans="1:6" ht="31.2">
      <c r="A6" s="2" t="s">
        <v>9</v>
      </c>
      <c r="B6" s="11" t="s">
        <v>43</v>
      </c>
      <c r="C6" s="12">
        <v>1</v>
      </c>
      <c r="D6" s="12">
        <v>1</v>
      </c>
      <c r="E6" s="12">
        <v>0.88</v>
      </c>
      <c r="F6" s="10"/>
    </row>
    <row r="7" spans="1:6" ht="15.6">
      <c r="A7" s="2" t="s">
        <v>10</v>
      </c>
      <c r="B7" s="11" t="s">
        <v>12</v>
      </c>
      <c r="C7" s="12">
        <v>8</v>
      </c>
      <c r="D7" s="12">
        <v>8</v>
      </c>
      <c r="E7" s="12">
        <v>3.01</v>
      </c>
      <c r="F7" s="10"/>
    </row>
    <row r="8" spans="1:6" ht="15.6">
      <c r="A8" s="2" t="s">
        <v>11</v>
      </c>
      <c r="B8" s="11" t="s">
        <v>16</v>
      </c>
      <c r="C8" s="12">
        <v>4</v>
      </c>
      <c r="D8" s="12">
        <v>4</v>
      </c>
      <c r="E8" s="12">
        <v>0</v>
      </c>
      <c r="F8" s="10"/>
    </row>
    <row r="9" spans="1:6" ht="31.2">
      <c r="A9" s="2" t="s">
        <v>13</v>
      </c>
      <c r="B9" s="11" t="s">
        <v>44</v>
      </c>
      <c r="C9" s="12">
        <v>1</v>
      </c>
      <c r="D9" s="12">
        <v>1</v>
      </c>
      <c r="E9" s="12">
        <v>0</v>
      </c>
      <c r="F9" s="10"/>
    </row>
    <row r="10" spans="1:6" ht="31.2">
      <c r="A10" s="2" t="s">
        <v>14</v>
      </c>
      <c r="B10" s="11" t="s">
        <v>45</v>
      </c>
      <c r="C10" s="12">
        <v>1</v>
      </c>
      <c r="D10" s="12">
        <v>1</v>
      </c>
      <c r="E10" s="12">
        <v>1</v>
      </c>
      <c r="F10" s="10"/>
    </row>
    <row r="11" spans="1:6" ht="15.6">
      <c r="A11" s="2" t="s">
        <v>15</v>
      </c>
      <c r="B11" s="11" t="s">
        <v>46</v>
      </c>
      <c r="C11" s="12">
        <v>2</v>
      </c>
      <c r="D11" s="12">
        <v>2</v>
      </c>
      <c r="E11" s="12">
        <v>2</v>
      </c>
      <c r="F11" s="10"/>
    </row>
    <row r="12" spans="1:6" ht="15.6">
      <c r="A12" s="4">
        <v>2</v>
      </c>
      <c r="B12" s="8" t="s">
        <v>21</v>
      </c>
      <c r="C12" s="1">
        <f>+SUM(C13:C15)</f>
        <v>9</v>
      </c>
      <c r="D12" s="1">
        <f>+SUM(D13:D15)</f>
        <v>9</v>
      </c>
      <c r="E12" s="1">
        <f>+SUM(E13:E15)</f>
        <v>9</v>
      </c>
      <c r="F12" s="10"/>
    </row>
    <row r="13" spans="1:6" ht="31.2">
      <c r="A13" s="2" t="s">
        <v>17</v>
      </c>
      <c r="B13" s="11" t="s">
        <v>47</v>
      </c>
      <c r="C13" s="12">
        <v>2</v>
      </c>
      <c r="D13" s="12">
        <v>2</v>
      </c>
      <c r="E13" s="12">
        <v>2</v>
      </c>
      <c r="F13" s="10"/>
    </row>
    <row r="14" spans="1:6" ht="46.8">
      <c r="A14" s="2" t="s">
        <v>19</v>
      </c>
      <c r="B14" s="11" t="s">
        <v>48</v>
      </c>
      <c r="C14" s="12">
        <v>2</v>
      </c>
      <c r="D14" s="12">
        <v>2</v>
      </c>
      <c r="E14" s="12">
        <v>2</v>
      </c>
      <c r="F14" s="10"/>
    </row>
    <row r="15" spans="1:6" ht="15.6">
      <c r="A15" s="2" t="s">
        <v>20</v>
      </c>
      <c r="B15" s="11" t="s">
        <v>49</v>
      </c>
      <c r="C15" s="12">
        <v>5</v>
      </c>
      <c r="D15" s="12">
        <v>5</v>
      </c>
      <c r="E15" s="12">
        <v>5</v>
      </c>
      <c r="F15" s="10"/>
    </row>
    <row r="16" spans="1:6" ht="15.6">
      <c r="A16" s="4">
        <v>3</v>
      </c>
      <c r="B16" s="8" t="s">
        <v>50</v>
      </c>
      <c r="C16" s="1">
        <f>SUM(C17:C18)</f>
        <v>5</v>
      </c>
      <c r="D16" s="1">
        <f>SUM(D17:D18)</f>
        <v>5</v>
      </c>
      <c r="E16" s="1">
        <f>SUM(E17:E18)</f>
        <v>5</v>
      </c>
      <c r="F16" s="10"/>
    </row>
    <row r="17" spans="1:6" ht="31.2">
      <c r="A17" s="2" t="s">
        <v>22</v>
      </c>
      <c r="B17" s="11" t="s">
        <v>51</v>
      </c>
      <c r="C17" s="12">
        <v>3</v>
      </c>
      <c r="D17" s="12">
        <v>3</v>
      </c>
      <c r="E17" s="12">
        <v>3</v>
      </c>
      <c r="F17" s="10"/>
    </row>
    <row r="18" spans="1:6" ht="15.6">
      <c r="A18" s="2" t="s">
        <v>23</v>
      </c>
      <c r="B18" s="11" t="s">
        <v>52</v>
      </c>
      <c r="C18" s="12">
        <v>2</v>
      </c>
      <c r="D18" s="12">
        <v>2</v>
      </c>
      <c r="E18" s="12">
        <v>2</v>
      </c>
      <c r="F18" s="10"/>
    </row>
    <row r="19" spans="1:6" ht="31.2">
      <c r="A19" s="4">
        <v>4</v>
      </c>
      <c r="B19" s="8" t="s">
        <v>53</v>
      </c>
      <c r="C19" s="1">
        <f>SUM(C20:C22)</f>
        <v>7</v>
      </c>
      <c r="D19" s="1">
        <f>SUM(D20:D22)</f>
        <v>7</v>
      </c>
      <c r="E19" s="1">
        <f>SUM(E20:E22)</f>
        <v>7</v>
      </c>
      <c r="F19" s="10"/>
    </row>
    <row r="20" spans="1:6" ht="15.6">
      <c r="A20" s="2" t="s">
        <v>24</v>
      </c>
      <c r="B20" s="11" t="s">
        <v>54</v>
      </c>
      <c r="C20" s="12">
        <v>3</v>
      </c>
      <c r="D20" s="12">
        <v>3</v>
      </c>
      <c r="E20" s="12">
        <v>3</v>
      </c>
      <c r="F20" s="10"/>
    </row>
    <row r="21" spans="1:6" ht="31.2">
      <c r="A21" s="2" t="s">
        <v>25</v>
      </c>
      <c r="B21" s="11" t="s">
        <v>55</v>
      </c>
      <c r="C21" s="12">
        <v>2</v>
      </c>
      <c r="D21" s="12">
        <v>2</v>
      </c>
      <c r="E21" s="12">
        <v>2</v>
      </c>
      <c r="F21" s="10"/>
    </row>
    <row r="22" spans="1:6" ht="31.2">
      <c r="A22" s="2" t="s">
        <v>26</v>
      </c>
      <c r="B22" s="11" t="s">
        <v>56</v>
      </c>
      <c r="C22" s="12">
        <v>2</v>
      </c>
      <c r="D22" s="12">
        <v>2</v>
      </c>
      <c r="E22" s="12">
        <v>2</v>
      </c>
      <c r="F22" s="10"/>
    </row>
    <row r="23" spans="1:6" ht="15.6">
      <c r="A23" s="4">
        <v>5</v>
      </c>
      <c r="B23" s="8" t="s">
        <v>29</v>
      </c>
      <c r="C23" s="1">
        <f>SUM(C24:C25)</f>
        <v>10</v>
      </c>
      <c r="D23" s="1">
        <f>SUM(D24:D25)</f>
        <v>8</v>
      </c>
      <c r="E23" s="1">
        <f>SUM(E24:E25)</f>
        <v>8</v>
      </c>
      <c r="F23" s="10"/>
    </row>
    <row r="24" spans="1:6" ht="31.2">
      <c r="A24" s="2" t="s">
        <v>27</v>
      </c>
      <c r="B24" s="13" t="s">
        <v>57</v>
      </c>
      <c r="C24" s="14">
        <v>2</v>
      </c>
      <c r="D24" s="14">
        <v>2</v>
      </c>
      <c r="E24" s="12">
        <v>2</v>
      </c>
      <c r="F24" s="10"/>
    </row>
    <row r="25" spans="1:6" ht="30.6">
      <c r="A25" s="2" t="s">
        <v>28</v>
      </c>
      <c r="B25" s="11" t="s">
        <v>58</v>
      </c>
      <c r="C25" s="14">
        <v>8</v>
      </c>
      <c r="D25" s="14">
        <v>6</v>
      </c>
      <c r="E25" s="12">
        <v>6</v>
      </c>
      <c r="F25" s="10" t="s">
        <v>59</v>
      </c>
    </row>
    <row r="26" spans="1:6" ht="15.6">
      <c r="A26" s="4">
        <v>6</v>
      </c>
      <c r="B26" s="8" t="s">
        <v>34</v>
      </c>
      <c r="C26" s="1">
        <f>SUM(C27:C30)</f>
        <v>11</v>
      </c>
      <c r="D26" s="1">
        <f>SUM(D27:D30)</f>
        <v>9</v>
      </c>
      <c r="E26" s="1">
        <f>SUM(E27:E30)</f>
        <v>9</v>
      </c>
      <c r="F26" s="10"/>
    </row>
    <row r="27" spans="1:6" ht="15.6">
      <c r="A27" s="2" t="s">
        <v>30</v>
      </c>
      <c r="B27" s="11" t="s">
        <v>60</v>
      </c>
      <c r="C27" s="12">
        <v>5</v>
      </c>
      <c r="D27" s="12">
        <v>5</v>
      </c>
      <c r="E27" s="12">
        <v>5</v>
      </c>
      <c r="F27" s="10"/>
    </row>
    <row r="28" spans="1:6" ht="15.6">
      <c r="A28" s="2" t="s">
        <v>31</v>
      </c>
      <c r="B28" s="11" t="s">
        <v>61</v>
      </c>
      <c r="C28" s="12">
        <v>2</v>
      </c>
      <c r="D28" s="12">
        <v>2</v>
      </c>
      <c r="E28" s="12">
        <v>2</v>
      </c>
      <c r="F28" s="10"/>
    </row>
    <row r="29" spans="1:6" ht="31.2">
      <c r="A29" s="2" t="s">
        <v>32</v>
      </c>
      <c r="B29" s="11" t="s">
        <v>62</v>
      </c>
      <c r="C29" s="12">
        <v>2</v>
      </c>
      <c r="D29" s="12"/>
      <c r="E29" s="12"/>
      <c r="F29" s="10" t="s">
        <v>18</v>
      </c>
    </row>
    <row r="30" spans="1:6" ht="31.2">
      <c r="A30" s="2" t="s">
        <v>33</v>
      </c>
      <c r="B30" s="11" t="s">
        <v>63</v>
      </c>
      <c r="C30" s="12">
        <v>2</v>
      </c>
      <c r="D30" s="12">
        <v>2</v>
      </c>
      <c r="E30" s="12">
        <v>2</v>
      </c>
      <c r="F30" s="10"/>
    </row>
    <row r="31" spans="1:6" ht="31.2">
      <c r="A31" s="4" t="s">
        <v>35</v>
      </c>
      <c r="B31" s="8" t="s">
        <v>36</v>
      </c>
      <c r="C31" s="1">
        <f>SUM(C32:C40)</f>
        <v>38</v>
      </c>
      <c r="D31" s="1">
        <f>SUM(D32:D40)</f>
        <v>38</v>
      </c>
      <c r="E31" s="1">
        <f>SUM(E32:E40)+1</f>
        <v>37.818181818181799</v>
      </c>
      <c r="F31" s="9"/>
    </row>
    <row r="32" spans="1:6" ht="15.6">
      <c r="A32" s="15">
        <v>1</v>
      </c>
      <c r="B32" s="16" t="s">
        <v>64</v>
      </c>
      <c r="C32" s="17">
        <v>2</v>
      </c>
      <c r="D32" s="17">
        <v>2</v>
      </c>
      <c r="E32" s="17">
        <v>2</v>
      </c>
      <c r="F32" s="10"/>
    </row>
    <row r="33" spans="1:6" ht="31.2">
      <c r="A33" s="15">
        <v>2</v>
      </c>
      <c r="B33" s="16" t="s">
        <v>65</v>
      </c>
      <c r="C33" s="17">
        <v>15</v>
      </c>
      <c r="D33" s="17">
        <v>15</v>
      </c>
      <c r="E33" s="17">
        <v>13.818181818181801</v>
      </c>
      <c r="F33" s="10" t="s">
        <v>37</v>
      </c>
    </row>
    <row r="34" spans="1:6" ht="31.2">
      <c r="A34" s="15">
        <v>3</v>
      </c>
      <c r="B34" s="18" t="s">
        <v>66</v>
      </c>
      <c r="C34" s="17">
        <v>2</v>
      </c>
      <c r="D34" s="17">
        <v>2</v>
      </c>
      <c r="E34" s="17">
        <v>2</v>
      </c>
      <c r="F34" s="10" t="s">
        <v>37</v>
      </c>
    </row>
    <row r="35" spans="1:6" ht="31.2">
      <c r="A35" s="15">
        <v>4</v>
      </c>
      <c r="B35" s="18" t="s">
        <v>67</v>
      </c>
      <c r="C35" s="17">
        <v>2</v>
      </c>
      <c r="D35" s="17">
        <v>2</v>
      </c>
      <c r="E35" s="17">
        <v>2</v>
      </c>
      <c r="F35" s="10" t="s">
        <v>37</v>
      </c>
    </row>
    <row r="36" spans="1:6" ht="31.2">
      <c r="A36" s="15">
        <v>5</v>
      </c>
      <c r="B36" s="18" t="s">
        <v>68</v>
      </c>
      <c r="C36" s="17">
        <v>3</v>
      </c>
      <c r="D36" s="17">
        <v>3</v>
      </c>
      <c r="E36" s="17">
        <v>3</v>
      </c>
      <c r="F36" s="10" t="s">
        <v>37</v>
      </c>
    </row>
    <row r="37" spans="1:6" ht="15.6">
      <c r="A37" s="15">
        <v>6</v>
      </c>
      <c r="B37" s="18" t="s">
        <v>69</v>
      </c>
      <c r="C37" s="17">
        <v>3</v>
      </c>
      <c r="D37" s="17">
        <v>3</v>
      </c>
      <c r="E37" s="12">
        <v>3</v>
      </c>
      <c r="F37" s="10" t="s">
        <v>37</v>
      </c>
    </row>
    <row r="38" spans="1:6" ht="31.2">
      <c r="A38" s="15">
        <v>7</v>
      </c>
      <c r="B38" s="18" t="s">
        <v>70</v>
      </c>
      <c r="C38" s="17">
        <v>4</v>
      </c>
      <c r="D38" s="17">
        <v>4</v>
      </c>
      <c r="E38" s="12">
        <v>4</v>
      </c>
      <c r="F38" s="10" t="s">
        <v>37</v>
      </c>
    </row>
    <row r="39" spans="1:6" ht="15.6">
      <c r="A39" s="15">
        <v>8</v>
      </c>
      <c r="B39" s="18" t="s">
        <v>71</v>
      </c>
      <c r="C39" s="17">
        <v>3</v>
      </c>
      <c r="D39" s="17">
        <v>3</v>
      </c>
      <c r="E39" s="12">
        <v>3</v>
      </c>
      <c r="F39" s="10" t="s">
        <v>37</v>
      </c>
    </row>
    <row r="40" spans="1:6" ht="15.6">
      <c r="A40" s="15">
        <v>9</v>
      </c>
      <c r="B40" s="19" t="s">
        <v>38</v>
      </c>
      <c r="C40" s="17">
        <v>4</v>
      </c>
      <c r="D40" s="17">
        <v>4</v>
      </c>
      <c r="E40" s="17">
        <v>4</v>
      </c>
      <c r="F40" s="10" t="s">
        <v>37</v>
      </c>
    </row>
    <row r="41" spans="1:6" ht="15.6" customHeight="1">
      <c r="A41" s="6" t="s">
        <v>39</v>
      </c>
      <c r="B41" s="6"/>
      <c r="C41" s="1">
        <f>+C31+C3</f>
        <v>100</v>
      </c>
      <c r="D41" s="1">
        <f>+D31+D3</f>
        <v>96</v>
      </c>
      <c r="E41" s="1">
        <f>+E31+E3</f>
        <v>84.958181818181799</v>
      </c>
      <c r="F41" s="10"/>
    </row>
    <row r="42" spans="1:6" ht="15.6" customHeight="1">
      <c r="A42" s="6" t="s">
        <v>40</v>
      </c>
      <c r="B42" s="6"/>
      <c r="C42" s="1"/>
      <c r="D42" s="1"/>
      <c r="E42" s="3">
        <f>+E41/D41</f>
        <v>0.88498106060606041</v>
      </c>
      <c r="F42" s="10"/>
    </row>
  </sheetData>
  <mergeCells count="3">
    <mergeCell ref="A1:F1"/>
    <mergeCell ref="A41:B41"/>
    <mergeCell ref="A42:B42"/>
  </mergeCells>
  <pageMargins left="0.67" right="0.39" top="0.65" bottom="0.64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BHXH</vt:lpstr>
      <vt:lpstr>CAT</vt:lpstr>
      <vt:lpstr>CTK</vt:lpstr>
      <vt:lpstr>CUC THUE</vt:lpstr>
      <vt:lpstr>CCHQ</vt:lpstr>
      <vt:lpstr>NHNN</vt:lpstr>
      <vt:lpstr>KBNN</vt:lpstr>
      <vt:lpstr>BHXH!Print_Titles</vt:lpstr>
      <vt:lpstr>CAT!Print_Titles</vt:lpstr>
      <vt:lpstr>CCHQ!Print_Titles</vt:lpstr>
      <vt:lpstr>CTK!Print_Titles</vt:lpstr>
      <vt:lpstr>'CUC THUE'!Print_Titles</vt:lpstr>
      <vt:lpstr>KBNN!Print_Titles</vt:lpstr>
      <vt:lpstr>NHNN!Print_Titles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GIAHOA108</dc:creator>
  <cp:lastModifiedBy>GIAHOA108</cp:lastModifiedBy>
  <cp:lastPrinted>2021-03-29T08:45:05Z</cp:lastPrinted>
  <dcterms:created xsi:type="dcterms:W3CDTF">2021-03-29T08:21:12Z</dcterms:created>
  <dcterms:modified xsi:type="dcterms:W3CDTF">2021-03-29T08:47:42Z</dcterms:modified>
</cp:coreProperties>
</file>